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P:\TD\_2024\_ARCHIV\03-22-RP - ZŠ Stonařov 2.etapa\investor rozpočet\E. Celkové náklady stavby\výkaz výměr\"/>
    </mc:Choice>
  </mc:AlternateContent>
  <xr:revisionPtr revIDLastSave="0" documentId="13_ncr:1_{06E59B12-DA97-4D58-A42D-14998C4D66C3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NOVÁ" sheetId="1" r:id="rId1"/>
  </sheets>
  <definedNames>
    <definedName name="Excel_BuiltIn__FilterDatabase_1">#REF!</definedName>
    <definedName name="Excel_BuiltIn__FilterDatabase_2">NOVÁ!#REF!</definedName>
    <definedName name="Excel_BuiltIn_Print_Area" localSheetId="0">NOVÁ!$A$1:$I$106</definedName>
    <definedName name="Excel_BuiltIn_Print_Area_1_1">#REF!</definedName>
    <definedName name="Excel_BuiltIn_Print_Area_2">NOVÁ!$B$1:$H$70</definedName>
    <definedName name="Excel_BuiltIn_Print_Titles" localSheetId="0">NOVÁ!$13:$14</definedName>
    <definedName name="Excel_BuiltIn_Print_Titles_1_1">#REF!</definedName>
    <definedName name="Excel_BuiltIn_Print_Titles_2">NOVÁ!$B$13:$IV$14</definedName>
    <definedName name="_xlnm.Print_Titles" localSheetId="0">NOVÁ!$13:$14</definedName>
    <definedName name="_xlnm.Print_Area" localSheetId="0">NOVÁ!$A$1:$H$110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2" i="1" l="1"/>
  <c r="F42" i="1"/>
  <c r="F43" i="1" s="1"/>
  <c r="H74" i="1"/>
  <c r="F74" i="1"/>
  <c r="H78" i="1"/>
  <c r="F78" i="1"/>
  <c r="H82" i="1"/>
  <c r="F82" i="1"/>
  <c r="F34" i="1"/>
  <c r="B8" i="1"/>
  <c r="F98" i="1"/>
  <c r="F97" i="1"/>
  <c r="H81" i="1"/>
  <c r="F81" i="1"/>
  <c r="H80" i="1"/>
  <c r="F80" i="1"/>
  <c r="H79" i="1"/>
  <c r="F79" i="1"/>
  <c r="H77" i="1"/>
  <c r="F77" i="1"/>
  <c r="H76" i="1"/>
  <c r="F76" i="1"/>
  <c r="H73" i="1"/>
  <c r="F73" i="1"/>
  <c r="H72" i="1"/>
  <c r="F72" i="1"/>
  <c r="F86" i="1" s="1"/>
  <c r="F62" i="1"/>
  <c r="H61" i="1"/>
  <c r="H15" i="1"/>
  <c r="H16" i="1" s="1"/>
  <c r="H17" i="1" s="1"/>
  <c r="F15" i="1"/>
  <c r="F16" i="1" s="1"/>
  <c r="H85" i="1"/>
  <c r="F85" i="1"/>
  <c r="H84" i="1"/>
  <c r="F84" i="1"/>
  <c r="H83" i="1"/>
  <c r="F83" i="1"/>
  <c r="H75" i="1"/>
  <c r="H86" i="1" s="1"/>
  <c r="F75" i="1"/>
  <c r="F61" i="1"/>
  <c r="F60" i="1"/>
  <c r="H60" i="1"/>
  <c r="H67" i="1" s="1"/>
  <c r="H68" i="1" s="1"/>
  <c r="H32" i="1"/>
  <c r="F32" i="1"/>
  <c r="B3" i="1"/>
  <c r="B4" i="1"/>
  <c r="B5" i="1"/>
  <c r="B6" i="1"/>
  <c r="B7" i="1"/>
  <c r="B9" i="1"/>
  <c r="B10" i="1"/>
  <c r="F21" i="1"/>
  <c r="H21" i="1"/>
  <c r="F22" i="1"/>
  <c r="H22" i="1"/>
  <c r="F23" i="1"/>
  <c r="H23" i="1"/>
  <c r="F24" i="1"/>
  <c r="H24" i="1"/>
  <c r="F25" i="1"/>
  <c r="H25" i="1"/>
  <c r="F26" i="1"/>
  <c r="H26" i="1"/>
  <c r="F27" i="1"/>
  <c r="H27" i="1"/>
  <c r="F28" i="1"/>
  <c r="H28" i="1"/>
  <c r="F29" i="1"/>
  <c r="H29" i="1"/>
  <c r="F30" i="1"/>
  <c r="H30" i="1"/>
  <c r="F31" i="1"/>
  <c r="H31" i="1"/>
  <c r="F33" i="1"/>
  <c r="H33" i="1"/>
  <c r="F35" i="1"/>
  <c r="H35" i="1"/>
  <c r="F48" i="1"/>
  <c r="F49" i="1"/>
  <c r="F55" i="1" s="1"/>
  <c r="H57" i="1" s="1"/>
  <c r="H6" i="1" s="1"/>
  <c r="F50" i="1"/>
  <c r="F51" i="1"/>
  <c r="F52" i="1"/>
  <c r="F53" i="1"/>
  <c r="F54" i="1"/>
  <c r="H55" i="1"/>
  <c r="H56" i="1"/>
  <c r="F63" i="1"/>
  <c r="F64" i="1"/>
  <c r="F65" i="1"/>
  <c r="F66" i="1"/>
  <c r="H92" i="1"/>
  <c r="H93" i="1" s="1"/>
  <c r="F99" i="1"/>
  <c r="F100" i="1"/>
  <c r="F101" i="1"/>
  <c r="F102" i="1"/>
  <c r="F103" i="1"/>
  <c r="F104" i="1"/>
  <c r="F105" i="1"/>
  <c r="D36" i="1"/>
  <c r="F36" i="1" s="1"/>
  <c r="H34" i="1"/>
  <c r="H43" i="1"/>
  <c r="H44" i="1" s="1"/>
  <c r="H45" i="1" l="1"/>
  <c r="H5" i="1" s="1"/>
  <c r="F67" i="1"/>
  <c r="H69" i="1" s="1"/>
  <c r="H7" i="1" s="1"/>
  <c r="F106" i="1"/>
  <c r="H10" i="1" s="1"/>
  <c r="F37" i="1"/>
  <c r="H36" i="1"/>
  <c r="H37" i="1" s="1"/>
  <c r="H38" i="1" s="1"/>
  <c r="H18" i="1"/>
  <c r="H3" i="1" s="1"/>
  <c r="H87" i="1"/>
  <c r="H88" i="1"/>
  <c r="H8" i="1" s="1"/>
  <c r="H39" i="1" l="1"/>
  <c r="H4" i="1" s="1"/>
  <c r="E91" i="1" s="1"/>
  <c r="F91" i="1" s="1"/>
  <c r="F92" i="1" s="1"/>
  <c r="H94" i="1" s="1"/>
  <c r="H9" i="1" s="1"/>
  <c r="H11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  <author/>
  </authors>
  <commentList>
    <comment ref="D16" authorId="0" shapeId="0" xr:uid="{00000000-0006-0000-0000-000001000000}">
      <text>
        <r>
          <rPr>
            <sz val="10"/>
            <color indexed="8"/>
            <rFont val="Times New Roman"/>
            <family val="1"/>
            <charset val="238"/>
          </rPr>
          <t>skryté</t>
        </r>
      </text>
    </comment>
    <comment ref="D37" authorId="0" shapeId="0" xr:uid="{00000000-0006-0000-0000-000002000000}">
      <text>
        <r>
          <rPr>
            <sz val="10"/>
            <color indexed="8"/>
            <rFont val="Times New Roman"/>
            <family val="1"/>
            <charset val="238"/>
          </rPr>
          <t>skryté</t>
        </r>
      </text>
    </comment>
    <comment ref="D43" authorId="0" shapeId="0" xr:uid="{00000000-0006-0000-0000-000003000000}">
      <text>
        <r>
          <rPr>
            <sz val="10"/>
            <color indexed="8"/>
            <rFont val="Times New Roman"/>
            <family val="1"/>
            <charset val="238"/>
          </rPr>
          <t>skryté</t>
        </r>
      </text>
    </comment>
    <comment ref="D55" authorId="0" shapeId="0" xr:uid="{00000000-0006-0000-0000-000004000000}">
      <text>
        <r>
          <rPr>
            <sz val="10"/>
            <color indexed="8"/>
            <rFont val="Times New Roman"/>
            <family val="1"/>
            <charset val="238"/>
          </rPr>
          <t>skryté</t>
        </r>
      </text>
    </comment>
    <comment ref="D67" authorId="0" shapeId="0" xr:uid="{00000000-0006-0000-0000-000005000000}">
      <text>
        <r>
          <rPr>
            <sz val="10"/>
            <color indexed="8"/>
            <rFont val="Times New Roman"/>
            <family val="1"/>
            <charset val="238"/>
          </rPr>
          <t>skryté</t>
        </r>
      </text>
    </comment>
    <comment ref="D86" authorId="1" shapeId="0" xr:uid="{00000000-0006-0000-0000-000006000000}">
      <text>
        <r>
          <rPr>
            <sz val="10"/>
            <color indexed="8"/>
            <rFont val="Times New Roman"/>
            <family val="1"/>
            <charset val="238"/>
          </rPr>
          <t>skryté</t>
        </r>
      </text>
    </comment>
    <comment ref="D92" authorId="0" shapeId="0" xr:uid="{00000000-0006-0000-0000-000007000000}">
      <text>
        <r>
          <rPr>
            <sz val="10"/>
            <color indexed="8"/>
            <rFont val="Times New Roman"/>
            <family val="1"/>
            <charset val="238"/>
          </rPr>
          <t>skryté</t>
        </r>
      </text>
    </comment>
    <comment ref="D106" authorId="0" shapeId="0" xr:uid="{00000000-0006-0000-0000-000008000000}">
      <text>
        <r>
          <rPr>
            <sz val="10"/>
            <color indexed="8"/>
            <rFont val="Times New Roman"/>
            <family val="1"/>
            <charset val="238"/>
          </rPr>
          <t>skryté</t>
        </r>
      </text>
    </comment>
  </commentList>
</comments>
</file>

<file path=xl/sharedStrings.xml><?xml version="1.0" encoding="utf-8"?>
<sst xmlns="http://schemas.openxmlformats.org/spreadsheetml/2006/main" count="214" uniqueCount="143">
  <si>
    <t>REKAPITULACE</t>
  </si>
  <si>
    <t>Součet bez DPH</t>
  </si>
  <si>
    <t>p.č.</t>
  </si>
  <si>
    <t>Popis</t>
  </si>
  <si>
    <t>Jedn.</t>
  </si>
  <si>
    <t>Množ.</t>
  </si>
  <si>
    <t>Montáže</t>
  </si>
  <si>
    <t xml:space="preserve">materiál </t>
  </si>
  <si>
    <t>1. Elektroinstalace</t>
  </si>
  <si>
    <t>jed.cena</t>
  </si>
  <si>
    <t>celkem</t>
  </si>
  <si>
    <t>m</t>
  </si>
  <si>
    <t>Kabel CYKY 3Jx1,5</t>
  </si>
  <si>
    <t>Kabel CYKY 5Jx6</t>
  </si>
  <si>
    <t>ks</t>
  </si>
  <si>
    <t>m2</t>
  </si>
  <si>
    <t xml:space="preserve">Mezisoučet </t>
  </si>
  <si>
    <t>Podružný materiál, PPV</t>
  </si>
  <si>
    <t>Celkem</t>
  </si>
  <si>
    <t>Pásek FeZn 30/4</t>
  </si>
  <si>
    <t>Vodič FeZn 10 včetně svorek</t>
  </si>
  <si>
    <t>Vodič AlMgSi o8 včetně podpěr</t>
  </si>
  <si>
    <t>Drátový Jímač vč.svorek</t>
  </si>
  <si>
    <t>Označovací štítek</t>
  </si>
  <si>
    <t>Ochranný úhelník OÚ vč. držáků</t>
  </si>
  <si>
    <t>Svorka SS</t>
  </si>
  <si>
    <t>SP1</t>
  </si>
  <si>
    <t>SO</t>
  </si>
  <si>
    <t>SZ</t>
  </si>
  <si>
    <t>SR 02</t>
  </si>
  <si>
    <t>SR 03</t>
  </si>
  <si>
    <t xml:space="preserve">Antikorozní nátěr zemního spoje </t>
  </si>
  <si>
    <t>Osazení stožáru VO do pomoc.zařízení</t>
  </si>
  <si>
    <t>Pouzdrový základ pro stožár VO betonový</t>
  </si>
  <si>
    <t>Výkop rýhy vč. záhozu a suvisejících prací  35/80 včetně úpravy povrchu</t>
  </si>
  <si>
    <t>Folie výstražná PVC  š = 33</t>
  </si>
  <si>
    <t>Vytýčení kabelové trasy</t>
  </si>
  <si>
    <t>km</t>
  </si>
  <si>
    <t>Pískové lože se zásypem</t>
  </si>
  <si>
    <t>m3</t>
  </si>
  <si>
    <t>Provizorní úprava rýhy zeminou</t>
  </si>
  <si>
    <t>Měření přípojného bodu včetně tisku protokolu (účastnické zásuvky)</t>
  </si>
  <si>
    <t>SW nastavení záznamu kamer dle požadavku provozovatele.</t>
  </si>
  <si>
    <t>Nastavení dálkové správy z pracovní stanice správce - vybraný PC ze strany provozovatele objektu.</t>
  </si>
  <si>
    <t>Kamerové zkoušky se stanovením úhlů pohledu a zobrazení</t>
  </si>
  <si>
    <t>hod</t>
  </si>
  <si>
    <t>Doklad o funkční zkoušce IP CCTV</t>
  </si>
  <si>
    <t>Vzorkování (předložení, odsouhlasení) pohledových a designových prvků, vč. zařízení vzorkovacího prostoru.</t>
  </si>
  <si>
    <t>Značení systémů – štítky, popisky</t>
  </si>
  <si>
    <t>Zakreslení skutečného provedení el.instalace</t>
  </si>
  <si>
    <t xml:space="preserve">Revize uzemnění </t>
  </si>
  <si>
    <t>Revize elektroinstalace dle ČSN 33 1500, ČSN 33 2000-6</t>
  </si>
  <si>
    <t>Revize zařízení pro ochranu před bleskem dle ČSN 33 1500 a ČSN EN 62305</t>
  </si>
  <si>
    <t>Zdvihací plošiny</t>
  </si>
  <si>
    <t>Poznámka:</t>
  </si>
  <si>
    <t>Součástí nabídkové ceny musí být veškeré náklady, aby cena byla konečná a zahrnovala celou dodávku a montáž.</t>
  </si>
  <si>
    <t xml:space="preserve">Dodávky a montáže uvedené v nabídce musí být, včetně veškerého souvisejícího doplňkového, podružného a montážního materiálu, tak aby celé zařízení bylo funkční a splňovalo všechny předpisy, </t>
  </si>
  <si>
    <t>které se na ně vztahují. Nedílnou součástí výkazu je projektová dokumentace, která je v případě rozporu s VV určující pro rozsah PD.</t>
  </si>
  <si>
    <t>SO s příchytkou (okap)</t>
  </si>
  <si>
    <t>Jímací tyč dl.1,5m vč. Kotvení do krovu</t>
  </si>
  <si>
    <t>%</t>
  </si>
  <si>
    <t>Koordinace s investorem</t>
  </si>
  <si>
    <t>Koordince se stavbou</t>
  </si>
  <si>
    <t>Svorka SR02 včetně nátěru</t>
  </si>
  <si>
    <t>Svorka SR03  včetně nátěru</t>
  </si>
  <si>
    <t>Svorka SP1  včetně nátěru</t>
  </si>
  <si>
    <t>Elektrovýzbroj - stožárová rozvodnice</t>
  </si>
  <si>
    <t>Ukončení kabelů - kabelová koncovka do 4x10</t>
  </si>
  <si>
    <t>Přepětová ochrana do stožáru VO</t>
  </si>
  <si>
    <t>Roura plastová o200</t>
  </si>
  <si>
    <t>Izolovaný jímač k STA včetně svorek 2ks, příslušenství</t>
  </si>
  <si>
    <t>Infrapasivní čidlo 180st nástěnné IP44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</si>
  <si>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</si>
  <si>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</si>
  <si>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</si>
  <si>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</si>
  <si>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</si>
  <si>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</si>
  <si>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</si>
  <si>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</si>
  <si>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</si>
  <si>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</si>
  <si>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</si>
  <si>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</si>
  <si>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</si>
  <si>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</si>
  <si>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</si>
  <si>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</si>
  <si>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</si>
  <si>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</si>
  <si>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</si>
  <si>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</si>
  <si>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</si>
  <si>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</si>
  <si>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</si>
  <si>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</si>
  <si>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</si>
  <si>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</si>
  <si>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</si>
  <si>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</si>
  <si>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</si>
  <si>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</si>
  <si>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</si>
  <si>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</si>
  <si>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</si>
  <si>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</si>
  <si>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</si>
  <si>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</si>
  <si>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</si>
  <si>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</si>
  <si>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</si>
  <si>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</si>
  <si>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</si>
  <si>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</si>
  <si>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</si>
  <si>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</si>
  <si>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</si>
  <si>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</si>
  <si>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</si>
  <si>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</si>
  <si>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</si>
  <si>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</si>
  <si>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</si>
  <si>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</si>
  <si>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</si>
  <si>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</si>
  <si>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</si>
  <si>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</si>
  <si>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IP KAMERA - Rozlišení 4 Mpix (2592 × 1944) při 20sn/s, 85°, Integrovaný automaticky říditelný IR přísvit EXIR s dlouhou životností do maximální vzdálenosti 30m, Venkovní IP67 provedení
    WDR 120dB – Dvojitá expozice scény, realné barvy, vysoká dynamika obrazu,  Acusense- Spolehlivá detekce osoby a vozidla – Deep learning analýza s učícím mechanizmem pro eliminaci falešných poplachů,  Podpora nových rozdílových kompresí – H.265, H.264
    Video analytické funkce podporované již v kameře, Detekce překročení čáry – Překročení předdefinované virtuální čáry, Detekce narušení – Vstup a výstup ze předdefinované virtuální oblasti, Zachycení lidského těla – Přesnější detekce osob pro eliminaci falešných poplachů</t>
  </si>
  <si>
    <t>Box pod kameru</t>
  </si>
  <si>
    <t>celek</t>
  </si>
  <si>
    <t>Jiné materiály, montáž, atd., neuvedené výše, ale které je nutné zahrnout do celkového rozsahu prací podle výkresů a praxe dodavatele.</t>
  </si>
  <si>
    <t>AO - LED SVÍTIDLO 30-40W, optická čočka, IP65, 3000K</t>
  </si>
  <si>
    <t xml:space="preserve">Stožár ocelový bezpaticový venkovního osvětlení 5m, žárově zinkovaný, osazení do pouzdrového základu </t>
  </si>
  <si>
    <t>V1 - Venkovní LED svítidlo nástěnné 18W 1121LM 3000K</t>
  </si>
  <si>
    <t>2. Hromosvod, uzemnění</t>
  </si>
  <si>
    <t>3. Svítidla</t>
  </si>
  <si>
    <t xml:space="preserve">4. Zemní práce </t>
  </si>
  <si>
    <t>5. Kamerový systém IP</t>
  </si>
  <si>
    <t>6. Areálové osvětlení</t>
  </si>
  <si>
    <t>7. Ostatní náklady</t>
  </si>
  <si>
    <t>8. HZS</t>
  </si>
  <si>
    <t>ohebná chránička na kabely, korugovaná, v červeném provedení, Ø 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</si>
</sst>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&quot; Kč&quot;_-;\-* #,##0.00&quot; Kč&quot;_-;_-* \-??&quot; Kč&quot;_-;_-@_-"/>
    <numFmt numFmtId="165" formatCode="#,##0.00&quot; Kč&quot;"/>
  </numFmts>
  <fonts count="16" x14ac:knownFonts="1">
    <font>
      <sz val="12"/>
      <name val="Times New Roman CE"/>
      <family val="1"/>
      <charset val="238"/>
    </font>
    <font>
      <sz val="10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sz val="10"/>
      <name val="Times New Roman CE"/>
      <family val="1"/>
      <charset val="238"/>
    </font>
    <font>
      <sz val="8"/>
      <name val="Arial CE"/>
      <family val="2"/>
      <charset val="238"/>
    </font>
    <font>
      <sz val="12"/>
      <name val="Times New Roman"/>
      <family val="1"/>
      <charset val="1"/>
    </font>
    <font>
      <sz val="10"/>
      <color indexed="9"/>
      <name val="Times New Roman CE"/>
      <family val="1"/>
      <charset val="238"/>
    </font>
    <font>
      <b/>
      <u/>
      <sz val="10"/>
      <name val="Times New Roman CE"/>
      <family val="1"/>
      <charset val="238"/>
    </font>
    <font>
      <sz val="10"/>
      <name val="Times New Roman"/>
      <family val="1"/>
      <charset val="1"/>
    </font>
    <font>
      <sz val="10"/>
      <name val="Arial CE"/>
      <family val="2"/>
      <charset val="238"/>
    </font>
    <font>
      <u/>
      <sz val="7"/>
      <name val="Times New Roman CE"/>
      <family val="1"/>
      <charset val="238"/>
    </font>
    <font>
      <sz val="7"/>
      <name val="Times New Roman CE"/>
      <family val="1"/>
      <charset val="238"/>
    </font>
    <font>
      <sz val="10"/>
      <color indexed="8"/>
      <name val="Times New Roman"/>
      <family val="1"/>
      <charset val="238"/>
    </font>
    <font>
      <sz val="12"/>
      <name val="Times New Roman CE"/>
      <family val="1"/>
      <charset val="238"/>
    </font>
    <font>
      <sz val="8"/>
      <name val="Times New Roman CE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</borders>
  <cellStyleXfs count="4">
    <xf numFmtId="0" fontId="0" fillId="0" borderId="0"/>
    <xf numFmtId="0" fontId="10" fillId="2" borderId="1" applyNumberFormat="0" applyAlignment="0" applyProtection="0"/>
    <xf numFmtId="164" fontId="14" fillId="0" borderId="0" applyFill="0" applyBorder="0" applyAlignment="0" applyProtection="0"/>
    <xf numFmtId="0" fontId="14" fillId="0" borderId="0"/>
  </cellStyleXfs>
  <cellXfs count="131">
    <xf numFmtId="0" fontId="0" fillId="0" borderId="0" xfId="0"/>
    <xf numFmtId="49" fontId="1" fillId="0" borderId="0" xfId="0" applyNumberFormat="1" applyFont="1" applyAlignment="1">
      <alignment horizontal="left"/>
    </xf>
    <xf numFmtId="0" fontId="1" fillId="0" borderId="0" xfId="0" applyFont="1" applyAlignment="1">
      <alignment horizontal="center"/>
    </xf>
    <xf numFmtId="2" fontId="1" fillId="0" borderId="0" xfId="0" applyNumberFormat="1" applyFont="1" applyAlignment="1">
      <alignment horizontal="right"/>
    </xf>
    <xf numFmtId="2" fontId="1" fillId="0" borderId="0" xfId="0" applyNumberFormat="1" applyFont="1"/>
    <xf numFmtId="0" fontId="1" fillId="0" borderId="0" xfId="0" applyFont="1"/>
    <xf numFmtId="0" fontId="1" fillId="0" borderId="0" xfId="0" applyFont="1" applyProtection="1">
      <protection locked="0"/>
    </xf>
    <xf numFmtId="49" fontId="2" fillId="0" borderId="2" xfId="0" applyNumberFormat="1" applyFont="1" applyBorder="1" applyAlignment="1" applyProtection="1">
      <alignment horizontal="left"/>
      <protection locked="0"/>
    </xf>
    <xf numFmtId="0" fontId="3" fillId="0" borderId="3" xfId="0" applyFont="1" applyBorder="1" applyAlignment="1" applyProtection="1">
      <alignment horizontal="center"/>
      <protection locked="0"/>
    </xf>
    <xf numFmtId="2" fontId="3" fillId="0" borderId="3" xfId="0" applyNumberFormat="1" applyFont="1" applyBorder="1" applyAlignment="1" applyProtection="1">
      <alignment horizontal="right"/>
      <protection locked="0"/>
    </xf>
    <xf numFmtId="2" fontId="3" fillId="0" borderId="3" xfId="0" applyNumberFormat="1" applyFont="1" applyBorder="1" applyProtection="1">
      <protection locked="0"/>
    </xf>
    <xf numFmtId="2" fontId="2" fillId="0" borderId="4" xfId="0" applyNumberFormat="1" applyFont="1" applyBorder="1" applyProtection="1">
      <protection locked="0"/>
    </xf>
    <xf numFmtId="49" fontId="2" fillId="0" borderId="5" xfId="0" applyNumberFormat="1" applyFont="1" applyBorder="1" applyAlignment="1" applyProtection="1">
      <alignment horizontal="left"/>
      <protection locked="0"/>
    </xf>
    <xf numFmtId="0" fontId="3" fillId="0" borderId="0" xfId="0" applyFont="1" applyAlignment="1" applyProtection="1">
      <alignment horizontal="center"/>
      <protection locked="0"/>
    </xf>
    <xf numFmtId="2" fontId="3" fillId="0" borderId="0" xfId="0" applyNumberFormat="1" applyFont="1" applyAlignment="1" applyProtection="1">
      <alignment horizontal="right"/>
      <protection locked="0"/>
    </xf>
    <xf numFmtId="2" fontId="3" fillId="0" borderId="0" xfId="0" applyNumberFormat="1" applyFont="1" applyProtection="1">
      <protection locked="0"/>
    </xf>
    <xf numFmtId="4" fontId="2" fillId="0" borderId="0" xfId="0" applyNumberFormat="1" applyFont="1" applyProtection="1">
      <protection locked="0"/>
    </xf>
    <xf numFmtId="4" fontId="3" fillId="0" borderId="6" xfId="0" applyNumberFormat="1" applyFont="1" applyBorder="1" applyProtection="1">
      <protection locked="0"/>
    </xf>
    <xf numFmtId="0" fontId="2" fillId="0" borderId="5" xfId="0" applyFont="1" applyBorder="1" applyAlignment="1" applyProtection="1">
      <alignment horizontal="left"/>
      <protection locked="0"/>
    </xf>
    <xf numFmtId="4" fontId="2" fillId="0" borderId="4" xfId="0" applyNumberFormat="1" applyFont="1" applyBorder="1" applyProtection="1">
      <protection locked="0"/>
    </xf>
    <xf numFmtId="49" fontId="2" fillId="0" borderId="0" xfId="0" applyNumberFormat="1" applyFont="1" applyAlignment="1" applyProtection="1">
      <alignment horizontal="left"/>
      <protection locked="0"/>
    </xf>
    <xf numFmtId="49" fontId="1" fillId="0" borderId="0" xfId="0" applyNumberFormat="1" applyFont="1" applyAlignment="1" applyProtection="1">
      <alignment horizontal="left"/>
      <protection locked="0"/>
    </xf>
    <xf numFmtId="0" fontId="0" fillId="0" borderId="7" xfId="0" applyBorder="1" applyAlignment="1">
      <alignment horizontal="center"/>
    </xf>
    <xf numFmtId="49" fontId="4" fillId="0" borderId="8" xfId="0" applyNumberFormat="1" applyFont="1" applyBorder="1" applyAlignment="1" applyProtection="1">
      <alignment horizontal="left"/>
      <protection locked="0"/>
    </xf>
    <xf numFmtId="0" fontId="4" fillId="0" borderId="8" xfId="0" applyFont="1" applyBorder="1" applyAlignment="1" applyProtection="1">
      <alignment horizontal="center"/>
      <protection locked="0"/>
    </xf>
    <xf numFmtId="2" fontId="4" fillId="0" borderId="9" xfId="0" applyNumberFormat="1" applyFont="1" applyBorder="1" applyAlignment="1" applyProtection="1">
      <alignment horizontal="center"/>
      <protection locked="0"/>
    </xf>
    <xf numFmtId="2" fontId="4" fillId="0" borderId="9" xfId="0" applyNumberFormat="1" applyFont="1" applyBorder="1" applyAlignment="1" applyProtection="1">
      <alignment horizontal="center" wrapText="1"/>
      <protection locked="0"/>
    </xf>
    <xf numFmtId="0" fontId="5" fillId="0" borderId="0" xfId="0" applyFont="1"/>
    <xf numFmtId="165" fontId="5" fillId="0" borderId="0" xfId="0" applyNumberFormat="1" applyFont="1" applyProtection="1">
      <protection hidden="1"/>
    </xf>
    <xf numFmtId="49" fontId="4" fillId="0" borderId="10" xfId="0" applyNumberFormat="1" applyFont="1" applyBorder="1" applyAlignment="1" applyProtection="1">
      <alignment horizontal="left"/>
      <protection locked="0"/>
    </xf>
    <xf numFmtId="0" fontId="4" fillId="0" borderId="10" xfId="0" applyFont="1" applyBorder="1" applyAlignment="1" applyProtection="1">
      <alignment horizontal="center"/>
      <protection locked="0"/>
    </xf>
    <xf numFmtId="0" fontId="6" fillId="0" borderId="11" xfId="0" applyFont="1" applyBorder="1" applyAlignment="1">
      <alignment horizontal="center"/>
    </xf>
    <xf numFmtId="49" fontId="1" fillId="0" borderId="9" xfId="0" applyNumberFormat="1" applyFont="1" applyBorder="1" applyAlignment="1" applyProtection="1">
      <alignment horizontal="left"/>
      <protection locked="0"/>
    </xf>
    <xf numFmtId="0" fontId="1" fillId="0" borderId="9" xfId="0" applyFont="1" applyBorder="1" applyAlignment="1" applyProtection="1">
      <alignment horizontal="center"/>
      <protection locked="0"/>
    </xf>
    <xf numFmtId="4" fontId="1" fillId="0" borderId="9" xfId="0" applyNumberFormat="1" applyFont="1" applyBorder="1" applyAlignment="1" applyProtection="1">
      <alignment horizontal="right" wrapText="1"/>
      <protection locked="0"/>
    </xf>
    <xf numFmtId="4" fontId="1" fillId="0" borderId="9" xfId="0" applyNumberFormat="1" applyFont="1" applyBorder="1" applyAlignment="1" applyProtection="1">
      <alignment horizontal="right"/>
      <protection locked="0"/>
    </xf>
    <xf numFmtId="49" fontId="1" fillId="0" borderId="12" xfId="0" applyNumberFormat="1" applyFont="1" applyBorder="1" applyAlignment="1">
      <alignment horizontal="left"/>
    </xf>
    <xf numFmtId="4" fontId="1" fillId="0" borderId="13" xfId="0" applyNumberFormat="1" applyFont="1" applyBorder="1" applyAlignment="1">
      <alignment horizontal="center"/>
    </xf>
    <xf numFmtId="4" fontId="1" fillId="0" borderId="13" xfId="0" applyNumberFormat="1" applyFont="1" applyBorder="1" applyAlignment="1">
      <alignment horizontal="right"/>
    </xf>
    <xf numFmtId="4" fontId="4" fillId="0" borderId="13" xfId="0" applyNumberFormat="1" applyFont="1" applyBorder="1"/>
    <xf numFmtId="4" fontId="4" fillId="0" borderId="14" xfId="0" applyNumberFormat="1" applyFont="1" applyBorder="1"/>
    <xf numFmtId="49" fontId="1" fillId="0" borderId="15" xfId="0" applyNumberFormat="1" applyFont="1" applyBorder="1" applyAlignment="1">
      <alignment horizontal="left"/>
    </xf>
    <xf numFmtId="9" fontId="1" fillId="0" borderId="9" xfId="0" applyNumberFormat="1" applyFont="1" applyBorder="1"/>
    <xf numFmtId="0" fontId="1" fillId="0" borderId="9" xfId="0" applyFont="1" applyBorder="1" applyAlignment="1">
      <alignment horizontal="center"/>
    </xf>
    <xf numFmtId="4" fontId="1" fillId="0" borderId="9" xfId="0" applyNumberFormat="1" applyFont="1" applyBorder="1" applyAlignment="1">
      <alignment horizontal="right"/>
    </xf>
    <xf numFmtId="4" fontId="1" fillId="0" borderId="9" xfId="0" applyNumberFormat="1" applyFont="1" applyBorder="1"/>
    <xf numFmtId="4" fontId="1" fillId="0" borderId="16" xfId="0" applyNumberFormat="1" applyFont="1" applyBorder="1"/>
    <xf numFmtId="49" fontId="1" fillId="0" borderId="17" xfId="0" applyNumberFormat="1" applyFont="1" applyBorder="1" applyAlignment="1">
      <alignment horizontal="left"/>
    </xf>
    <xf numFmtId="9" fontId="1" fillId="0" borderId="18" xfId="0" applyNumberFormat="1" applyFont="1" applyBorder="1"/>
    <xf numFmtId="4" fontId="1" fillId="0" borderId="18" xfId="0" applyNumberFormat="1" applyFont="1" applyBorder="1" applyAlignment="1">
      <alignment horizontal="right"/>
    </xf>
    <xf numFmtId="4" fontId="1" fillId="0" borderId="18" xfId="0" applyNumberFormat="1" applyFont="1" applyBorder="1"/>
    <xf numFmtId="4" fontId="8" fillId="0" borderId="19" xfId="0" applyNumberFormat="1" applyFont="1" applyBorder="1"/>
    <xf numFmtId="9" fontId="1" fillId="0" borderId="0" xfId="0" applyNumberFormat="1" applyFont="1" applyProtection="1">
      <protection locked="0"/>
    </xf>
    <xf numFmtId="4" fontId="1" fillId="0" borderId="0" xfId="0" applyNumberFormat="1" applyFont="1" applyAlignment="1" applyProtection="1">
      <alignment horizontal="right"/>
      <protection locked="0"/>
    </xf>
    <xf numFmtId="4" fontId="1" fillId="0" borderId="0" xfId="0" applyNumberFormat="1" applyFont="1" applyProtection="1">
      <protection locked="0"/>
    </xf>
    <xf numFmtId="4" fontId="1" fillId="0" borderId="0" xfId="0" applyNumberFormat="1" applyFont="1"/>
    <xf numFmtId="49" fontId="4" fillId="0" borderId="9" xfId="0" applyNumberFormat="1" applyFont="1" applyBorder="1" applyAlignment="1" applyProtection="1">
      <alignment horizontal="left" wrapText="1"/>
      <protection locked="0"/>
    </xf>
    <xf numFmtId="49" fontId="1" fillId="0" borderId="9" xfId="0" applyNumberFormat="1" applyFont="1" applyBorder="1" applyAlignment="1" applyProtection="1">
      <alignment horizontal="left" wrapText="1"/>
      <protection locked="0"/>
    </xf>
    <xf numFmtId="0" fontId="4" fillId="0" borderId="9" xfId="0" applyFont="1" applyBorder="1" applyAlignment="1" applyProtection="1">
      <alignment horizontal="left"/>
      <protection locked="0"/>
    </xf>
    <xf numFmtId="0" fontId="1" fillId="0" borderId="9" xfId="0" applyFont="1" applyBorder="1" applyProtection="1">
      <protection locked="0"/>
    </xf>
    <xf numFmtId="49" fontId="1" fillId="0" borderId="9" xfId="0" applyNumberFormat="1" applyFont="1" applyBorder="1" applyAlignment="1">
      <alignment horizontal="left" wrapText="1"/>
    </xf>
    <xf numFmtId="4" fontId="1" fillId="0" borderId="9" xfId="0" applyNumberFormat="1" applyFont="1" applyBorder="1" applyAlignment="1">
      <alignment horizontal="right" wrapText="1"/>
    </xf>
    <xf numFmtId="49" fontId="1" fillId="0" borderId="9" xfId="0" applyNumberFormat="1" applyFont="1" applyBorder="1" applyAlignment="1" applyProtection="1">
      <alignment horizontal="left" wrapText="1" indent="3"/>
      <protection locked="0"/>
    </xf>
    <xf numFmtId="49" fontId="1" fillId="0" borderId="9" xfId="0" applyNumberFormat="1" applyFont="1" applyBorder="1" applyAlignment="1">
      <alignment horizontal="left" wrapText="1" indent="3"/>
    </xf>
    <xf numFmtId="4" fontId="1" fillId="0" borderId="8" xfId="0" applyNumberFormat="1" applyFont="1" applyBorder="1" applyAlignment="1">
      <alignment horizontal="right" wrapText="1"/>
    </xf>
    <xf numFmtId="0" fontId="1" fillId="0" borderId="8" xfId="0" applyFont="1" applyBorder="1" applyAlignment="1" applyProtection="1">
      <alignment horizontal="center"/>
      <protection locked="0"/>
    </xf>
    <xf numFmtId="4" fontId="1" fillId="0" borderId="8" xfId="0" applyNumberFormat="1" applyFont="1" applyBorder="1" applyAlignment="1" applyProtection="1">
      <alignment horizontal="right" wrapText="1"/>
      <protection locked="0"/>
    </xf>
    <xf numFmtId="49" fontId="4" fillId="0" borderId="9" xfId="0" applyNumberFormat="1" applyFont="1" applyBorder="1" applyAlignment="1">
      <alignment horizontal="left" wrapText="1"/>
    </xf>
    <xf numFmtId="0" fontId="1" fillId="0" borderId="10" xfId="0" applyFont="1" applyBorder="1" applyAlignment="1">
      <alignment horizontal="center"/>
    </xf>
    <xf numFmtId="49" fontId="1" fillId="0" borderId="9" xfId="0" applyNumberFormat="1" applyFont="1" applyBorder="1" applyAlignment="1">
      <alignment horizontal="left"/>
    </xf>
    <xf numFmtId="49" fontId="1" fillId="0" borderId="10" xfId="0" applyNumberFormat="1" applyFont="1" applyBorder="1" applyAlignment="1">
      <alignment horizontal="left"/>
    </xf>
    <xf numFmtId="9" fontId="1" fillId="0" borderId="0" xfId="0" applyNumberFormat="1" applyFont="1"/>
    <xf numFmtId="4" fontId="1" fillId="0" borderId="0" xfId="0" applyNumberFormat="1" applyFont="1" applyAlignment="1">
      <alignment horizontal="right"/>
    </xf>
    <xf numFmtId="49" fontId="1" fillId="0" borderId="20" xfId="0" applyNumberFormat="1" applyFont="1" applyBorder="1" applyAlignment="1">
      <alignment horizontal="left"/>
    </xf>
    <xf numFmtId="4" fontId="1" fillId="0" borderId="21" xfId="0" applyNumberFormat="1" applyFont="1" applyBorder="1" applyAlignment="1">
      <alignment horizontal="center"/>
    </xf>
    <xf numFmtId="4" fontId="1" fillId="0" borderId="21" xfId="0" applyNumberFormat="1" applyFont="1" applyBorder="1" applyAlignment="1">
      <alignment horizontal="right"/>
    </xf>
    <xf numFmtId="4" fontId="8" fillId="0" borderId="21" xfId="0" applyNumberFormat="1" applyFont="1" applyBorder="1"/>
    <xf numFmtId="4" fontId="1" fillId="0" borderId="22" xfId="0" applyNumberFormat="1" applyFont="1" applyBorder="1"/>
    <xf numFmtId="0" fontId="11" fillId="0" borderId="0" xfId="0" applyFont="1"/>
    <xf numFmtId="0" fontId="12" fillId="0" borderId="0" xfId="0" applyFont="1"/>
    <xf numFmtId="0" fontId="1" fillId="3" borderId="10" xfId="0" applyFont="1" applyFill="1" applyBorder="1" applyAlignment="1">
      <alignment horizontal="center"/>
    </xf>
    <xf numFmtId="49" fontId="1" fillId="0" borderId="10" xfId="3" applyNumberFormat="1" applyFont="1" applyBorder="1" applyAlignment="1">
      <alignment horizontal="left" wrapText="1"/>
    </xf>
    <xf numFmtId="0" fontId="6" fillId="0" borderId="23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49" fontId="4" fillId="0" borderId="8" xfId="0" applyNumberFormat="1" applyFont="1" applyBorder="1" applyAlignment="1">
      <alignment horizontal="left" wrapText="1"/>
    </xf>
    <xf numFmtId="0" fontId="9" fillId="0" borderId="25" xfId="0" applyFont="1" applyBorder="1"/>
    <xf numFmtId="49" fontId="1" fillId="0" borderId="8" xfId="0" applyNumberFormat="1" applyFont="1" applyBorder="1" applyAlignment="1" applyProtection="1">
      <alignment horizontal="left"/>
      <protection locked="0"/>
    </xf>
    <xf numFmtId="0" fontId="1" fillId="3" borderId="9" xfId="0" applyFont="1" applyFill="1" applyBorder="1" applyAlignment="1" applyProtection="1">
      <alignment horizontal="center"/>
      <protection locked="0"/>
    </xf>
    <xf numFmtId="0" fontId="1" fillId="0" borderId="26" xfId="0" applyFont="1" applyBorder="1" applyAlignment="1" applyProtection="1">
      <alignment horizontal="center"/>
      <protection locked="0"/>
    </xf>
    <xf numFmtId="0" fontId="1" fillId="0" borderId="26" xfId="0" applyFont="1" applyBorder="1" applyAlignment="1">
      <alignment horizontal="center"/>
    </xf>
    <xf numFmtId="49" fontId="1" fillId="0" borderId="27" xfId="0" applyNumberFormat="1" applyFont="1" applyBorder="1" applyAlignment="1">
      <alignment horizontal="left"/>
    </xf>
    <xf numFmtId="49" fontId="1" fillId="0" borderId="25" xfId="0" applyNumberFormat="1" applyFont="1" applyBorder="1" applyAlignment="1" applyProtection="1">
      <alignment horizontal="left" wrapText="1" indent="3"/>
      <protection locked="0"/>
    </xf>
    <xf numFmtId="0" fontId="1" fillId="0" borderId="28" xfId="0" applyFont="1" applyBorder="1" applyAlignment="1">
      <alignment horizontal="left"/>
    </xf>
    <xf numFmtId="0" fontId="1" fillId="3" borderId="0" xfId="0" applyFont="1" applyFill="1" applyProtection="1">
      <protection locked="0"/>
    </xf>
    <xf numFmtId="0" fontId="3" fillId="3" borderId="3" xfId="0" applyFont="1" applyFill="1" applyBorder="1" applyProtection="1">
      <protection locked="0"/>
    </xf>
    <xf numFmtId="4" fontId="2" fillId="3" borderId="0" xfId="0" applyNumberFormat="1" applyFont="1" applyFill="1" applyProtection="1">
      <protection locked="0"/>
    </xf>
    <xf numFmtId="4" fontId="3" fillId="3" borderId="0" xfId="0" applyNumberFormat="1" applyFont="1" applyFill="1" applyProtection="1">
      <protection locked="0"/>
    </xf>
    <xf numFmtId="4" fontId="2" fillId="3" borderId="3" xfId="0" applyNumberFormat="1" applyFont="1" applyFill="1" applyBorder="1" applyProtection="1">
      <protection locked="0"/>
    </xf>
    <xf numFmtId="0" fontId="3" fillId="3" borderId="0" xfId="0" applyFont="1" applyFill="1" applyProtection="1">
      <protection locked="0"/>
    </xf>
    <xf numFmtId="0" fontId="4" fillId="3" borderId="9" xfId="0" applyFont="1" applyFill="1" applyBorder="1" applyAlignment="1" applyProtection="1">
      <alignment horizontal="center" wrapText="1"/>
      <protection locked="0"/>
    </xf>
    <xf numFmtId="4" fontId="1" fillId="3" borderId="9" xfId="0" applyNumberFormat="1" applyFont="1" applyFill="1" applyBorder="1" applyAlignment="1" applyProtection="1">
      <alignment horizontal="right" wrapText="1"/>
      <protection locked="0"/>
    </xf>
    <xf numFmtId="4" fontId="1" fillId="3" borderId="13" xfId="0" applyNumberFormat="1" applyFont="1" applyFill="1" applyBorder="1"/>
    <xf numFmtId="4" fontId="1" fillId="3" borderId="9" xfId="0" applyNumberFormat="1" applyFont="1" applyFill="1" applyBorder="1"/>
    <xf numFmtId="4" fontId="1" fillId="3" borderId="18" xfId="0" applyNumberFormat="1" applyFont="1" applyFill="1" applyBorder="1"/>
    <xf numFmtId="4" fontId="1" fillId="3" borderId="0" xfId="0" applyNumberFormat="1" applyFont="1" applyFill="1" applyProtection="1">
      <protection locked="0"/>
    </xf>
    <xf numFmtId="4" fontId="1" fillId="3" borderId="9" xfId="0" applyNumberFormat="1" applyFont="1" applyFill="1" applyBorder="1" applyAlignment="1">
      <alignment horizontal="right" wrapText="1"/>
    </xf>
    <xf numFmtId="4" fontId="1" fillId="3" borderId="8" xfId="0" applyNumberFormat="1" applyFont="1" applyFill="1" applyBorder="1" applyAlignment="1" applyProtection="1">
      <alignment horizontal="right" wrapText="1"/>
      <protection locked="0"/>
    </xf>
    <xf numFmtId="4" fontId="1" fillId="3" borderId="8" xfId="0" applyNumberFormat="1" applyFont="1" applyFill="1" applyBorder="1" applyAlignment="1">
      <alignment horizontal="right" wrapText="1"/>
    </xf>
    <xf numFmtId="4" fontId="1" fillId="3" borderId="0" xfId="0" applyNumberFormat="1" applyFont="1" applyFill="1"/>
    <xf numFmtId="4" fontId="1" fillId="3" borderId="21" xfId="0" applyNumberFormat="1" applyFont="1" applyFill="1" applyBorder="1"/>
    <xf numFmtId="0" fontId="1" fillId="3" borderId="0" xfId="0" applyFont="1" applyFill="1"/>
    <xf numFmtId="1" fontId="6" fillId="0" borderId="11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29" xfId="0" applyBorder="1" applyAlignment="1">
      <alignment horizontal="center"/>
    </xf>
    <xf numFmtId="49" fontId="1" fillId="0" borderId="10" xfId="0" applyNumberFormat="1" applyFont="1" applyBorder="1" applyAlignment="1">
      <alignment horizontal="left" wrapText="1"/>
    </xf>
    <xf numFmtId="0" fontId="1" fillId="3" borderId="9" xfId="0" applyFont="1" applyFill="1" applyBorder="1" applyAlignment="1">
      <alignment horizontal="center"/>
    </xf>
    <xf numFmtId="0" fontId="1" fillId="3" borderId="0" xfId="0" applyFont="1" applyFill="1" applyAlignment="1" applyProtection="1">
      <alignment horizontal="center"/>
      <protection locked="0"/>
    </xf>
    <xf numFmtId="0" fontId="3" fillId="3" borderId="3" xfId="0" applyFont="1" applyFill="1" applyBorder="1" applyAlignment="1" applyProtection="1">
      <alignment horizontal="center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4" fillId="3" borderId="26" xfId="0" applyFont="1" applyFill="1" applyBorder="1" applyAlignment="1" applyProtection="1">
      <alignment horizontal="center"/>
      <protection locked="0"/>
    </xf>
    <xf numFmtId="0" fontId="4" fillId="3" borderId="10" xfId="0" applyFont="1" applyFill="1" applyBorder="1" applyAlignment="1" applyProtection="1">
      <alignment horizontal="center"/>
      <protection locked="0"/>
    </xf>
    <xf numFmtId="4" fontId="7" fillId="3" borderId="13" xfId="0" applyNumberFormat="1" applyFont="1" applyFill="1" applyBorder="1" applyAlignment="1">
      <alignment horizontal="center"/>
    </xf>
    <xf numFmtId="0" fontId="1" fillId="3" borderId="18" xfId="0" applyFont="1" applyFill="1" applyBorder="1" applyAlignment="1">
      <alignment horizontal="center"/>
    </xf>
    <xf numFmtId="4" fontId="7" fillId="3" borderId="0" xfId="0" applyNumberFormat="1" applyFont="1" applyFill="1" applyAlignment="1" applyProtection="1">
      <alignment horizontal="center"/>
      <protection locked="0"/>
    </xf>
    <xf numFmtId="0" fontId="1" fillId="3" borderId="8" xfId="0" applyFont="1" applyFill="1" applyBorder="1" applyAlignment="1" applyProtection="1">
      <alignment horizontal="center"/>
      <protection locked="0"/>
    </xf>
    <xf numFmtId="1" fontId="1" fillId="3" borderId="8" xfId="0" applyNumberFormat="1" applyFont="1" applyFill="1" applyBorder="1" applyAlignment="1">
      <alignment horizontal="center"/>
    </xf>
    <xf numFmtId="4" fontId="7" fillId="3" borderId="0" xfId="0" applyNumberFormat="1" applyFont="1" applyFill="1" applyAlignment="1">
      <alignment horizontal="center"/>
    </xf>
    <xf numFmtId="0" fontId="1" fillId="3" borderId="0" xfId="0" applyFont="1" applyFill="1" applyAlignment="1">
      <alignment horizontal="center"/>
    </xf>
    <xf numFmtId="4" fontId="7" fillId="3" borderId="21" xfId="0" applyNumberFormat="1" applyFont="1" applyFill="1" applyBorder="1" applyAlignment="1">
      <alignment horizontal="center"/>
    </xf>
    <xf numFmtId="2" fontId="4" fillId="0" borderId="9" xfId="0" applyNumberFormat="1" applyFont="1" applyBorder="1" applyAlignment="1" applyProtection="1">
      <alignment horizontal="center"/>
      <protection locked="0"/>
    </xf>
    <xf numFmtId="2" fontId="4" fillId="0" borderId="9" xfId="0" applyNumberFormat="1" applyFont="1" applyBorder="1" applyAlignment="1" applyProtection="1">
      <alignment horizontal="center" wrapText="1"/>
      <protection locked="0"/>
    </xf>
  </cellXfs>
  <cellStyles count="4">
    <cellStyle name="Excel_BuiltIn_Poznámka" xfId="1" xr:uid="{00000000-0005-0000-0000-000000000000}"/>
    <cellStyle name="Měna 2" xfId="2" xr:uid="{00000000-0005-0000-0000-000001000000}"/>
    <cellStyle name="Normální" xfId="0" builtinId="0"/>
    <cellStyle name="Normální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10"/>
  <sheetViews>
    <sheetView tabSelected="1" view="pageBreakPreview" topLeftCell="A61" zoomScale="90" zoomScaleNormal="90" zoomScaleSheetLayoutView="90" workbookViewId="0">
      <selection activeCell="B75" sqref="B75"/>
    </sheetView>
  </sheetViews>
  <sheetFormatPr defaultRowHeight="15.75" x14ac:dyDescent="0.25"/>
  <cols>
    <col min="1" max="1" width="5" style="112" customWidth="1"/>
    <col min="2" max="2" width="64.625" style="1" customWidth="1"/>
    <col min="3" max="3" width="6.625" style="2" customWidth="1"/>
    <col min="4" max="4" width="6.125" style="127" customWidth="1"/>
    <col min="5" max="5" width="8.25" style="3" customWidth="1"/>
    <col min="6" max="6" width="11" style="4" customWidth="1"/>
    <col min="7" max="7" width="8.25" style="110" customWidth="1"/>
    <col min="8" max="8" width="14.125" style="4" customWidth="1"/>
    <col min="9" max="16384" width="9" style="5"/>
  </cols>
  <sheetData>
    <row r="1" spans="1:14" ht="11.85" customHeight="1" thickBot="1" x14ac:dyDescent="0.3">
      <c r="B1" s="6"/>
      <c r="C1" s="6"/>
      <c r="D1" s="116"/>
      <c r="E1" s="6"/>
      <c r="F1" s="6"/>
      <c r="G1" s="93"/>
      <c r="H1" s="6"/>
    </row>
    <row r="2" spans="1:14" ht="16.5" thickBot="1" x14ac:dyDescent="0.3">
      <c r="B2" s="7" t="s">
        <v>0</v>
      </c>
      <c r="C2" s="8"/>
      <c r="D2" s="117"/>
      <c r="E2" s="9"/>
      <c r="F2" s="10"/>
      <c r="G2" s="94"/>
      <c r="H2" s="11"/>
    </row>
    <row r="3" spans="1:14" x14ac:dyDescent="0.25">
      <c r="B3" s="12" t="str">
        <f>B14</f>
        <v>1. Elektroinstalace</v>
      </c>
      <c r="C3" s="13"/>
      <c r="D3" s="118"/>
      <c r="E3" s="14"/>
      <c r="F3" s="15"/>
      <c r="G3" s="95"/>
      <c r="H3" s="17">
        <f>H18</f>
        <v>0</v>
      </c>
    </row>
    <row r="4" spans="1:14" x14ac:dyDescent="0.25">
      <c r="B4" s="18" t="str">
        <f>B20</f>
        <v>2. Hromosvod, uzemnění</v>
      </c>
      <c r="C4" s="13"/>
      <c r="D4" s="118"/>
      <c r="E4" s="14"/>
      <c r="F4" s="15"/>
      <c r="G4" s="96"/>
      <c r="H4" s="17">
        <f>H39</f>
        <v>0</v>
      </c>
    </row>
    <row r="5" spans="1:14" x14ac:dyDescent="0.25">
      <c r="B5" s="12" t="str">
        <f>B41</f>
        <v>3. Svítidla</v>
      </c>
      <c r="C5" s="13"/>
      <c r="D5" s="118"/>
      <c r="E5" s="14"/>
      <c r="F5" s="15"/>
      <c r="G5" s="96"/>
      <c r="H5" s="17">
        <f>H45</f>
        <v>0</v>
      </c>
    </row>
    <row r="6" spans="1:14" x14ac:dyDescent="0.25">
      <c r="B6" s="12" t="str">
        <f>B47</f>
        <v xml:space="preserve">4. Zemní práce </v>
      </c>
      <c r="C6" s="13"/>
      <c r="D6" s="118"/>
      <c r="E6" s="14"/>
      <c r="F6" s="15"/>
      <c r="G6" s="96"/>
      <c r="H6" s="17">
        <f>H57</f>
        <v>0</v>
      </c>
    </row>
    <row r="7" spans="1:14" x14ac:dyDescent="0.25">
      <c r="B7" s="12" t="str">
        <f>B59</f>
        <v>5. Kamerový systém IP</v>
      </c>
      <c r="C7" s="13"/>
      <c r="D7" s="118"/>
      <c r="E7" s="14"/>
      <c r="F7" s="15"/>
      <c r="G7" s="96"/>
      <c r="H7" s="17">
        <f>H69</f>
        <v>0</v>
      </c>
    </row>
    <row r="8" spans="1:14" x14ac:dyDescent="0.25">
      <c r="B8" s="12" t="str">
        <f>B71</f>
        <v>6. Areálové osvětlení</v>
      </c>
      <c r="C8" s="13"/>
      <c r="D8" s="118"/>
      <c r="E8" s="14"/>
      <c r="F8" s="15"/>
      <c r="G8" s="96"/>
      <c r="H8" s="17">
        <f>H88</f>
        <v>0</v>
      </c>
    </row>
    <row r="9" spans="1:14" x14ac:dyDescent="0.25">
      <c r="B9" s="12" t="str">
        <f>B90</f>
        <v>7. Ostatní náklady</v>
      </c>
      <c r="C9" s="13"/>
      <c r="D9" s="118"/>
      <c r="E9" s="14"/>
      <c r="F9" s="15"/>
      <c r="G9" s="96"/>
      <c r="H9" s="17">
        <f>H94</f>
        <v>0</v>
      </c>
    </row>
    <row r="10" spans="1:14" ht="16.5" thickBot="1" x14ac:dyDescent="0.3">
      <c r="B10" s="12" t="str">
        <f>B96</f>
        <v>8. HZS</v>
      </c>
      <c r="C10" s="13"/>
      <c r="D10" s="118"/>
      <c r="E10" s="14"/>
      <c r="F10" s="15"/>
      <c r="G10" s="96"/>
      <c r="H10" s="17">
        <f>F106</f>
        <v>0</v>
      </c>
    </row>
    <row r="11" spans="1:14" ht="16.5" thickBot="1" x14ac:dyDescent="0.3">
      <c r="B11" s="7" t="s">
        <v>1</v>
      </c>
      <c r="C11" s="8"/>
      <c r="D11" s="117"/>
      <c r="E11" s="9"/>
      <c r="F11" s="10"/>
      <c r="G11" s="97"/>
      <c r="H11" s="19">
        <f>SUM(H3:H10)</f>
        <v>0</v>
      </c>
    </row>
    <row r="12" spans="1:14" x14ac:dyDescent="0.25">
      <c r="B12" s="20"/>
      <c r="C12" s="13"/>
      <c r="D12" s="118"/>
      <c r="E12" s="14"/>
      <c r="F12" s="15"/>
      <c r="G12" s="98"/>
      <c r="H12" s="16"/>
    </row>
    <row r="13" spans="1:14" ht="15.2" customHeight="1" x14ac:dyDescent="0.25">
      <c r="A13" s="22" t="s">
        <v>2</v>
      </c>
      <c r="B13" s="23" t="s">
        <v>3</v>
      </c>
      <c r="C13" s="24" t="s">
        <v>4</v>
      </c>
      <c r="D13" s="119" t="s">
        <v>5</v>
      </c>
      <c r="E13" s="129" t="s">
        <v>6</v>
      </c>
      <c r="F13" s="129"/>
      <c r="G13" s="130" t="s">
        <v>7</v>
      </c>
      <c r="H13" s="130"/>
      <c r="L13" s="27"/>
      <c r="N13" s="28"/>
    </row>
    <row r="14" spans="1:14" x14ac:dyDescent="0.25">
      <c r="A14" s="113"/>
      <c r="B14" s="29" t="s">
        <v>8</v>
      </c>
      <c r="C14" s="30"/>
      <c r="D14" s="120"/>
      <c r="E14" s="26" t="s">
        <v>9</v>
      </c>
      <c r="F14" s="25" t="s">
        <v>10</v>
      </c>
      <c r="G14" s="99" t="s">
        <v>9</v>
      </c>
      <c r="H14" s="25" t="s">
        <v>10</v>
      </c>
      <c r="L14" s="27"/>
      <c r="N14" s="28"/>
    </row>
    <row r="15" spans="1:14" ht="14.1" customHeight="1" thickBot="1" x14ac:dyDescent="0.3">
      <c r="A15" s="111" t="s">
        <v>72</v>
      </c>
      <c r="B15" s="32" t="s">
        <v>71</v>
      </c>
      <c r="C15" s="33" t="s">
        <v>14</v>
      </c>
      <c r="D15" s="87">
        <v>6</v>
      </c>
      <c r="E15" s="34"/>
      <c r="F15" s="35">
        <f>E15*D15</f>
        <v>0</v>
      </c>
      <c r="G15" s="100"/>
      <c r="H15" s="35">
        <f>G15*D15</f>
        <v>0</v>
      </c>
      <c r="L15" s="27"/>
      <c r="N15" s="28"/>
    </row>
    <row r="16" spans="1:14" ht="14.1" customHeight="1" x14ac:dyDescent="0.25">
      <c r="B16" s="36" t="s">
        <v>16</v>
      </c>
      <c r="C16" s="37"/>
      <c r="D16" s="121">
        <v>1</v>
      </c>
      <c r="E16" s="38"/>
      <c r="F16" s="39">
        <f>SUM(F15:F15)</f>
        <v>0</v>
      </c>
      <c r="G16" s="101"/>
      <c r="H16" s="40">
        <f>SUM(H15:H15)</f>
        <v>0</v>
      </c>
    </row>
    <row r="17" spans="1:9" ht="14.1" customHeight="1" x14ac:dyDescent="0.25">
      <c r="B17" s="41" t="s">
        <v>17</v>
      </c>
      <c r="C17" s="42">
        <v>0.08</v>
      </c>
      <c r="D17" s="115"/>
      <c r="E17" s="44"/>
      <c r="F17" s="45"/>
      <c r="G17" s="102"/>
      <c r="H17" s="46">
        <f>PRODUCT(H16,C17)</f>
        <v>0</v>
      </c>
    </row>
    <row r="18" spans="1:9" ht="14.1" customHeight="1" thickBot="1" x14ac:dyDescent="0.3">
      <c r="B18" s="47" t="s">
        <v>18</v>
      </c>
      <c r="C18" s="48"/>
      <c r="D18" s="122"/>
      <c r="E18" s="49"/>
      <c r="F18" s="50"/>
      <c r="G18" s="103"/>
      <c r="H18" s="51">
        <f>F16+H16+H17</f>
        <v>0</v>
      </c>
    </row>
    <row r="19" spans="1:9" ht="14.1" customHeight="1" x14ac:dyDescent="0.25">
      <c r="B19" s="21"/>
      <c r="C19" s="52"/>
      <c r="D19" s="123"/>
      <c r="E19" s="53"/>
      <c r="F19" s="54"/>
      <c r="G19" s="104"/>
      <c r="H19" s="54"/>
      <c r="I19" s="55"/>
    </row>
    <row r="20" spans="1:9" ht="14.1" customHeight="1" x14ac:dyDescent="0.25">
      <c r="B20" s="58" t="s">
        <v>135</v>
      </c>
      <c r="C20" s="59"/>
      <c r="D20" s="87"/>
      <c r="E20" s="34"/>
      <c r="F20" s="35"/>
      <c r="G20" s="100"/>
      <c r="H20" s="35"/>
    </row>
    <row r="21" spans="1:9" ht="14.1" customHeight="1" x14ac:dyDescent="0.25">
      <c r="A21" s="31" t="s">
        <v>73</v>
      </c>
      <c r="B21" s="60" t="s">
        <v>19</v>
      </c>
      <c r="C21" s="43" t="s">
        <v>11</v>
      </c>
      <c r="D21" s="115">
        <v>94</v>
      </c>
      <c r="E21" s="61"/>
      <c r="F21" s="44">
        <f t="shared" ref="F21:F36" si="0">E21*D21</f>
        <v>0</v>
      </c>
      <c r="G21" s="105"/>
      <c r="H21" s="44">
        <f t="shared" ref="H21:H36" si="1">G21*D21</f>
        <v>0</v>
      </c>
    </row>
    <row r="22" spans="1:9" ht="14.1" customHeight="1" x14ac:dyDescent="0.25">
      <c r="A22" s="31" t="s">
        <v>74</v>
      </c>
      <c r="B22" s="57" t="s">
        <v>20</v>
      </c>
      <c r="C22" s="33" t="s">
        <v>11</v>
      </c>
      <c r="D22" s="87">
        <v>18</v>
      </c>
      <c r="E22" s="34"/>
      <c r="F22" s="44">
        <f t="shared" si="0"/>
        <v>0</v>
      </c>
      <c r="G22" s="100"/>
      <c r="H22" s="44">
        <f t="shared" si="1"/>
        <v>0</v>
      </c>
    </row>
    <row r="23" spans="1:9" ht="14.1" customHeight="1" x14ac:dyDescent="0.25">
      <c r="A23" s="31" t="s">
        <v>75</v>
      </c>
      <c r="B23" s="57" t="s">
        <v>21</v>
      </c>
      <c r="C23" s="33" t="s">
        <v>11</v>
      </c>
      <c r="D23" s="87">
        <v>220</v>
      </c>
      <c r="E23" s="34"/>
      <c r="F23" s="44">
        <f t="shared" si="0"/>
        <v>0</v>
      </c>
      <c r="G23" s="100"/>
      <c r="H23" s="44">
        <f t="shared" si="1"/>
        <v>0</v>
      </c>
    </row>
    <row r="24" spans="1:9" ht="14.1" customHeight="1" x14ac:dyDescent="0.25">
      <c r="A24" s="31" t="s">
        <v>76</v>
      </c>
      <c r="B24" s="57" t="s">
        <v>22</v>
      </c>
      <c r="C24" s="33" t="s">
        <v>14</v>
      </c>
      <c r="D24" s="87">
        <v>8</v>
      </c>
      <c r="E24" s="34"/>
      <c r="F24" s="44">
        <f t="shared" si="0"/>
        <v>0</v>
      </c>
      <c r="G24" s="100"/>
      <c r="H24" s="44">
        <f t="shared" si="1"/>
        <v>0</v>
      </c>
    </row>
    <row r="25" spans="1:9" ht="14.1" customHeight="1" x14ac:dyDescent="0.25">
      <c r="A25" s="31" t="s">
        <v>77</v>
      </c>
      <c r="B25" s="57" t="s">
        <v>70</v>
      </c>
      <c r="C25" s="33" t="s">
        <v>14</v>
      </c>
      <c r="D25" s="87">
        <v>1</v>
      </c>
      <c r="E25" s="34"/>
      <c r="F25" s="44">
        <f t="shared" si="0"/>
        <v>0</v>
      </c>
      <c r="G25" s="100"/>
      <c r="H25" s="44">
        <f t="shared" si="1"/>
        <v>0</v>
      </c>
    </row>
    <row r="26" spans="1:9" ht="14.1" customHeight="1" x14ac:dyDescent="0.25">
      <c r="A26" s="31" t="s">
        <v>78</v>
      </c>
      <c r="B26" s="57" t="s">
        <v>59</v>
      </c>
      <c r="C26" s="33" t="s">
        <v>14</v>
      </c>
      <c r="D26" s="87">
        <v>3</v>
      </c>
      <c r="E26" s="34"/>
      <c r="F26" s="44">
        <f t="shared" si="0"/>
        <v>0</v>
      </c>
      <c r="G26" s="100"/>
      <c r="H26" s="44">
        <f t="shared" si="1"/>
        <v>0</v>
      </c>
    </row>
    <row r="27" spans="1:9" ht="14.1" customHeight="1" x14ac:dyDescent="0.25">
      <c r="A27" s="31" t="s">
        <v>79</v>
      </c>
      <c r="B27" s="57" t="s">
        <v>23</v>
      </c>
      <c r="C27" s="33" t="s">
        <v>14</v>
      </c>
      <c r="D27" s="87">
        <v>8</v>
      </c>
      <c r="E27" s="34"/>
      <c r="F27" s="44">
        <f t="shared" si="0"/>
        <v>0</v>
      </c>
      <c r="G27" s="100"/>
      <c r="H27" s="44">
        <f t="shared" si="1"/>
        <v>0</v>
      </c>
    </row>
    <row r="28" spans="1:9" ht="14.1" customHeight="1" x14ac:dyDescent="0.25">
      <c r="A28" s="31" t="s">
        <v>80</v>
      </c>
      <c r="B28" s="57" t="s">
        <v>24</v>
      </c>
      <c r="C28" s="33" t="s">
        <v>14</v>
      </c>
      <c r="D28" s="87">
        <v>8</v>
      </c>
      <c r="E28" s="34"/>
      <c r="F28" s="44">
        <f t="shared" si="0"/>
        <v>0</v>
      </c>
      <c r="G28" s="100"/>
      <c r="H28" s="44">
        <f t="shared" si="1"/>
        <v>0</v>
      </c>
    </row>
    <row r="29" spans="1:9" ht="14.1" customHeight="1" x14ac:dyDescent="0.25">
      <c r="A29" s="31" t="s">
        <v>81</v>
      </c>
      <c r="B29" s="57" t="s">
        <v>25</v>
      </c>
      <c r="C29" s="33" t="s">
        <v>14</v>
      </c>
      <c r="D29" s="87">
        <v>56</v>
      </c>
      <c r="E29" s="34"/>
      <c r="F29" s="44">
        <f t="shared" si="0"/>
        <v>0</v>
      </c>
      <c r="G29" s="100"/>
      <c r="H29" s="44">
        <f t="shared" si="1"/>
        <v>0</v>
      </c>
    </row>
    <row r="30" spans="1:9" ht="14.1" customHeight="1" x14ac:dyDescent="0.25">
      <c r="A30" s="31" t="s">
        <v>82</v>
      </c>
      <c r="B30" s="62" t="s">
        <v>26</v>
      </c>
      <c r="C30" s="33" t="s">
        <v>14</v>
      </c>
      <c r="D30" s="87">
        <v>8</v>
      </c>
      <c r="E30" s="34"/>
      <c r="F30" s="44">
        <f t="shared" si="0"/>
        <v>0</v>
      </c>
      <c r="G30" s="100"/>
      <c r="H30" s="44">
        <f t="shared" si="1"/>
        <v>0</v>
      </c>
    </row>
    <row r="31" spans="1:9" ht="14.1" customHeight="1" x14ac:dyDescent="0.25">
      <c r="A31" s="31" t="s">
        <v>83</v>
      </c>
      <c r="B31" s="62" t="s">
        <v>27</v>
      </c>
      <c r="C31" s="33" t="s">
        <v>14</v>
      </c>
      <c r="D31" s="87">
        <v>8</v>
      </c>
      <c r="E31" s="34"/>
      <c r="F31" s="44">
        <f t="shared" si="0"/>
        <v>0</v>
      </c>
      <c r="G31" s="100"/>
      <c r="H31" s="44">
        <f t="shared" si="1"/>
        <v>0</v>
      </c>
    </row>
    <row r="32" spans="1:9" ht="14.1" customHeight="1" x14ac:dyDescent="0.25">
      <c r="A32" s="31" t="s">
        <v>84</v>
      </c>
      <c r="B32" s="62" t="s">
        <v>58</v>
      </c>
      <c r="C32" s="33" t="s">
        <v>14</v>
      </c>
      <c r="D32" s="87">
        <v>8</v>
      </c>
      <c r="E32" s="34"/>
      <c r="F32" s="44">
        <f t="shared" si="0"/>
        <v>0</v>
      </c>
      <c r="G32" s="100"/>
      <c r="H32" s="44">
        <f t="shared" si="1"/>
        <v>0</v>
      </c>
    </row>
    <row r="33" spans="1:9" ht="14.1" customHeight="1" x14ac:dyDescent="0.25">
      <c r="A33" s="31" t="s">
        <v>85</v>
      </c>
      <c r="B33" s="63" t="s">
        <v>28</v>
      </c>
      <c r="C33" s="43" t="s">
        <v>14</v>
      </c>
      <c r="D33" s="115">
        <v>8</v>
      </c>
      <c r="E33" s="61"/>
      <c r="F33" s="44">
        <f t="shared" si="0"/>
        <v>0</v>
      </c>
      <c r="G33" s="105"/>
      <c r="H33" s="44">
        <f t="shared" si="1"/>
        <v>0</v>
      </c>
    </row>
    <row r="34" spans="1:9" ht="14.1" customHeight="1" x14ac:dyDescent="0.25">
      <c r="A34" s="31" t="s">
        <v>86</v>
      </c>
      <c r="B34" s="63" t="s">
        <v>29</v>
      </c>
      <c r="C34" s="43" t="s">
        <v>14</v>
      </c>
      <c r="D34" s="115">
        <v>8</v>
      </c>
      <c r="E34" s="61"/>
      <c r="F34" s="44">
        <f t="shared" si="0"/>
        <v>0</v>
      </c>
      <c r="G34" s="105"/>
      <c r="H34" s="44">
        <f t="shared" si="1"/>
        <v>0</v>
      </c>
    </row>
    <row r="35" spans="1:9" ht="14.1" customHeight="1" x14ac:dyDescent="0.25">
      <c r="A35" s="31" t="s">
        <v>87</v>
      </c>
      <c r="B35" s="91" t="s">
        <v>30</v>
      </c>
      <c r="C35" s="88" t="s">
        <v>14</v>
      </c>
      <c r="D35" s="124">
        <v>18</v>
      </c>
      <c r="E35" s="66"/>
      <c r="F35" s="44">
        <f t="shared" si="0"/>
        <v>0</v>
      </c>
      <c r="G35" s="106"/>
      <c r="H35" s="44">
        <f t="shared" si="1"/>
        <v>0</v>
      </c>
    </row>
    <row r="36" spans="1:9" ht="14.1" customHeight="1" thickBot="1" x14ac:dyDescent="0.3">
      <c r="A36" s="31" t="s">
        <v>88</v>
      </c>
      <c r="B36" s="92" t="s">
        <v>31</v>
      </c>
      <c r="C36" s="89" t="s">
        <v>14</v>
      </c>
      <c r="D36" s="125">
        <f>(D34+D35)</f>
        <v>26</v>
      </c>
      <c r="E36" s="64"/>
      <c r="F36" s="44">
        <f t="shared" si="0"/>
        <v>0</v>
      </c>
      <c r="G36" s="107"/>
      <c r="H36" s="44">
        <f t="shared" si="1"/>
        <v>0</v>
      </c>
    </row>
    <row r="37" spans="1:9" ht="14.1" customHeight="1" x14ac:dyDescent="0.25">
      <c r="B37" s="90" t="s">
        <v>16</v>
      </c>
      <c r="C37" s="37"/>
      <c r="D37" s="121">
        <v>1</v>
      </c>
      <c r="E37" s="38"/>
      <c r="F37" s="39">
        <f>SUM(F20:F36)</f>
        <v>0</v>
      </c>
      <c r="G37" s="101"/>
      <c r="H37" s="40">
        <f>SUM(H20:H36)</f>
        <v>0</v>
      </c>
    </row>
    <row r="38" spans="1:9" ht="14.1" customHeight="1" x14ac:dyDescent="0.25">
      <c r="B38" s="41" t="s">
        <v>17</v>
      </c>
      <c r="C38" s="42">
        <v>0.08</v>
      </c>
      <c r="D38" s="115"/>
      <c r="E38" s="44"/>
      <c r="F38" s="45"/>
      <c r="G38" s="102"/>
      <c r="H38" s="46">
        <f>PRODUCT(H37,C38)</f>
        <v>0</v>
      </c>
    </row>
    <row r="39" spans="1:9" ht="14.1" customHeight="1" thickBot="1" x14ac:dyDescent="0.3">
      <c r="B39" s="47" t="s">
        <v>18</v>
      </c>
      <c r="C39" s="48"/>
      <c r="D39" s="122"/>
      <c r="E39" s="49"/>
      <c r="F39" s="50"/>
      <c r="G39" s="103"/>
      <c r="H39" s="51">
        <f>F37+H37+H38</f>
        <v>0</v>
      </c>
    </row>
    <row r="40" spans="1:9" ht="14.1" customHeight="1" x14ac:dyDescent="0.25">
      <c r="B40" s="21"/>
      <c r="C40" s="52"/>
      <c r="D40" s="123"/>
      <c r="E40" s="53"/>
      <c r="F40" s="54"/>
      <c r="G40" s="104"/>
      <c r="H40" s="54"/>
      <c r="I40" s="55"/>
    </row>
    <row r="41" spans="1:9" ht="14.1" customHeight="1" x14ac:dyDescent="0.25">
      <c r="B41" s="56" t="s">
        <v>136</v>
      </c>
      <c r="C41" s="33"/>
      <c r="D41" s="87"/>
      <c r="E41" s="34"/>
      <c r="F41" s="35"/>
      <c r="G41" s="100"/>
      <c r="H41" s="35"/>
      <c r="I41" s="55"/>
    </row>
    <row r="42" spans="1:9" ht="14.1" customHeight="1" thickBot="1" x14ac:dyDescent="0.3">
      <c r="A42" s="31" t="s">
        <v>89</v>
      </c>
      <c r="B42" s="32" t="s">
        <v>134</v>
      </c>
      <c r="C42" s="33" t="s">
        <v>14</v>
      </c>
      <c r="D42" s="87">
        <v>6</v>
      </c>
      <c r="E42" s="34"/>
      <c r="F42" s="44">
        <f>E42*D42</f>
        <v>0</v>
      </c>
      <c r="G42" s="34"/>
      <c r="H42" s="44">
        <f>G42*D42</f>
        <v>0</v>
      </c>
      <c r="I42" s="55"/>
    </row>
    <row r="43" spans="1:9" ht="14.1" customHeight="1" x14ac:dyDescent="0.25">
      <c r="B43" s="36" t="s">
        <v>16</v>
      </c>
      <c r="C43" s="37"/>
      <c r="D43" s="121">
        <v>1</v>
      </c>
      <c r="E43" s="38"/>
      <c r="F43" s="39">
        <f>SUM(F41:F42)</f>
        <v>0</v>
      </c>
      <c r="G43" s="101"/>
      <c r="H43" s="40">
        <f>SUM(H41:H42)</f>
        <v>0</v>
      </c>
      <c r="I43" s="55"/>
    </row>
    <row r="44" spans="1:9" ht="14.1" customHeight="1" x14ac:dyDescent="0.25">
      <c r="B44" s="41" t="s">
        <v>17</v>
      </c>
      <c r="C44" s="42">
        <v>0.08</v>
      </c>
      <c r="D44" s="115"/>
      <c r="E44" s="44"/>
      <c r="F44" s="45"/>
      <c r="G44" s="102"/>
      <c r="H44" s="46">
        <f>PRODUCT(H43,C44)</f>
        <v>0</v>
      </c>
      <c r="I44" s="55"/>
    </row>
    <row r="45" spans="1:9" ht="14.1" customHeight="1" thickBot="1" x14ac:dyDescent="0.3">
      <c r="B45" s="47" t="s">
        <v>18</v>
      </c>
      <c r="C45" s="48"/>
      <c r="D45" s="122"/>
      <c r="E45" s="49"/>
      <c r="F45" s="50"/>
      <c r="G45" s="103"/>
      <c r="H45" s="51">
        <f>F43+H43+H44</f>
        <v>0</v>
      </c>
      <c r="I45" s="55"/>
    </row>
    <row r="46" spans="1:9" ht="14.1" customHeight="1" x14ac:dyDescent="0.25">
      <c r="B46" s="21"/>
      <c r="C46" s="52"/>
      <c r="D46" s="123"/>
      <c r="E46" s="53"/>
      <c r="F46" s="54"/>
      <c r="G46" s="104"/>
      <c r="H46" s="54"/>
      <c r="I46" s="55"/>
    </row>
    <row r="47" spans="1:9" ht="14.1" customHeight="1" x14ac:dyDescent="0.25">
      <c r="B47" s="67" t="s">
        <v>137</v>
      </c>
      <c r="C47" s="43"/>
      <c r="D47" s="115"/>
      <c r="E47" s="61"/>
      <c r="F47" s="44"/>
      <c r="G47" s="105"/>
      <c r="H47" s="44"/>
      <c r="I47" s="55"/>
    </row>
    <row r="48" spans="1:9" ht="14.1" customHeight="1" x14ac:dyDescent="0.25">
      <c r="A48" s="31" t="s">
        <v>90</v>
      </c>
      <c r="B48" s="32" t="s">
        <v>32</v>
      </c>
      <c r="C48" s="33" t="s">
        <v>14</v>
      </c>
      <c r="D48" s="87">
        <v>4</v>
      </c>
      <c r="E48" s="34"/>
      <c r="F48" s="35">
        <f t="shared" ref="F48:F54" si="2">D48*E48</f>
        <v>0</v>
      </c>
      <c r="G48" s="105"/>
      <c r="H48" s="44"/>
      <c r="I48" s="55"/>
    </row>
    <row r="49" spans="1:9" ht="14.1" customHeight="1" x14ac:dyDescent="0.25">
      <c r="A49" s="31" t="s">
        <v>91</v>
      </c>
      <c r="B49" s="32" t="s">
        <v>33</v>
      </c>
      <c r="C49" s="33" t="s">
        <v>14</v>
      </c>
      <c r="D49" s="87">
        <v>4</v>
      </c>
      <c r="E49" s="34"/>
      <c r="F49" s="35">
        <f t="shared" si="2"/>
        <v>0</v>
      </c>
      <c r="G49" s="105"/>
      <c r="H49" s="44"/>
      <c r="I49" s="55"/>
    </row>
    <row r="50" spans="1:9" ht="14.1" customHeight="1" x14ac:dyDescent="0.25">
      <c r="A50" s="31" t="s">
        <v>92</v>
      </c>
      <c r="B50" s="32" t="s">
        <v>34</v>
      </c>
      <c r="C50" s="33" t="s">
        <v>11</v>
      </c>
      <c r="D50" s="87">
        <v>48</v>
      </c>
      <c r="E50" s="34"/>
      <c r="F50" s="35">
        <f t="shared" si="2"/>
        <v>0</v>
      </c>
      <c r="G50" s="105"/>
      <c r="H50" s="44"/>
      <c r="I50" s="55"/>
    </row>
    <row r="51" spans="1:9" ht="14.1" customHeight="1" x14ac:dyDescent="0.25">
      <c r="A51" s="31" t="s">
        <v>93</v>
      </c>
      <c r="B51" s="32" t="s">
        <v>35</v>
      </c>
      <c r="C51" s="33" t="s">
        <v>11</v>
      </c>
      <c r="D51" s="87">
        <v>48</v>
      </c>
      <c r="E51" s="34"/>
      <c r="F51" s="35">
        <f t="shared" si="2"/>
        <v>0</v>
      </c>
      <c r="G51" s="105"/>
      <c r="H51" s="44"/>
      <c r="I51" s="55"/>
    </row>
    <row r="52" spans="1:9" ht="14.1" customHeight="1" x14ac:dyDescent="0.25">
      <c r="A52" s="31" t="s">
        <v>94</v>
      </c>
      <c r="B52" s="32" t="s">
        <v>36</v>
      </c>
      <c r="C52" s="33" t="s">
        <v>37</v>
      </c>
      <c r="D52" s="87">
        <v>0.1</v>
      </c>
      <c r="E52" s="34"/>
      <c r="F52" s="35">
        <f t="shared" si="2"/>
        <v>0</v>
      </c>
      <c r="G52" s="105"/>
      <c r="H52" s="44"/>
      <c r="I52" s="55"/>
    </row>
    <row r="53" spans="1:9" ht="14.1" customHeight="1" x14ac:dyDescent="0.25">
      <c r="A53" s="31" t="s">
        <v>95</v>
      </c>
      <c r="B53" s="32" t="s">
        <v>38</v>
      </c>
      <c r="C53" s="33" t="s">
        <v>39</v>
      </c>
      <c r="D53" s="87">
        <v>1.44</v>
      </c>
      <c r="E53" s="34"/>
      <c r="F53" s="35">
        <f t="shared" si="2"/>
        <v>0</v>
      </c>
      <c r="G53" s="105"/>
      <c r="H53" s="44"/>
      <c r="I53" s="55"/>
    </row>
    <row r="54" spans="1:9" ht="14.1" customHeight="1" thickBot="1" x14ac:dyDescent="0.3">
      <c r="A54" s="31" t="s">
        <v>96</v>
      </c>
      <c r="B54" s="32" t="s">
        <v>40</v>
      </c>
      <c r="C54" s="33" t="s">
        <v>15</v>
      </c>
      <c r="D54" s="87">
        <v>24</v>
      </c>
      <c r="E54" s="34"/>
      <c r="F54" s="35">
        <f t="shared" si="2"/>
        <v>0</v>
      </c>
      <c r="G54" s="105"/>
      <c r="H54" s="44"/>
      <c r="I54" s="55"/>
    </row>
    <row r="55" spans="1:9" ht="14.1" customHeight="1" x14ac:dyDescent="0.25">
      <c r="B55" s="36" t="s">
        <v>16</v>
      </c>
      <c r="C55" s="37"/>
      <c r="D55" s="121">
        <v>1</v>
      </c>
      <c r="E55" s="38"/>
      <c r="F55" s="39">
        <f>SUM(F47:F54)</f>
        <v>0</v>
      </c>
      <c r="G55" s="101"/>
      <c r="H55" s="40">
        <f>SUM(H47:H54)</f>
        <v>0</v>
      </c>
      <c r="I55" s="55"/>
    </row>
    <row r="56" spans="1:9" ht="14.1" customHeight="1" x14ac:dyDescent="0.25">
      <c r="B56" s="41" t="s">
        <v>17</v>
      </c>
      <c r="C56" s="42">
        <v>0.08</v>
      </c>
      <c r="D56" s="115"/>
      <c r="E56" s="44"/>
      <c r="F56" s="45"/>
      <c r="G56" s="102"/>
      <c r="H56" s="46">
        <f>PRODUCT(H55,C56)</f>
        <v>0</v>
      </c>
      <c r="I56" s="55"/>
    </row>
    <row r="57" spans="1:9" ht="14.1" customHeight="1" thickBot="1" x14ac:dyDescent="0.3">
      <c r="B57" s="47" t="s">
        <v>18</v>
      </c>
      <c r="C57" s="48"/>
      <c r="D57" s="122"/>
      <c r="E57" s="49"/>
      <c r="F57" s="50"/>
      <c r="G57" s="103"/>
      <c r="H57" s="51">
        <f>F55+H55+H56</f>
        <v>0</v>
      </c>
      <c r="I57" s="55"/>
    </row>
    <row r="58" spans="1:9" ht="14.1" customHeight="1" x14ac:dyDescent="0.25">
      <c r="B58" s="21"/>
      <c r="C58" s="52"/>
      <c r="D58" s="123"/>
      <c r="E58" s="53"/>
      <c r="F58" s="54"/>
      <c r="G58" s="104"/>
      <c r="H58" s="54"/>
      <c r="I58" s="55"/>
    </row>
    <row r="59" spans="1:9" ht="14.1" customHeight="1" x14ac:dyDescent="0.25">
      <c r="B59" s="67" t="s">
        <v>138</v>
      </c>
      <c r="C59" s="43"/>
      <c r="D59" s="115"/>
      <c r="E59" s="61"/>
      <c r="F59" s="44"/>
      <c r="G59" s="105"/>
      <c r="H59" s="44"/>
    </row>
    <row r="60" spans="1:9" ht="116.25" customHeight="1" x14ac:dyDescent="0.25">
      <c r="A60" s="31" t="s">
        <v>97</v>
      </c>
      <c r="B60" s="114" t="s">
        <v>128</v>
      </c>
      <c r="C60" s="68" t="s">
        <v>14</v>
      </c>
      <c r="D60" s="80">
        <v>7</v>
      </c>
      <c r="E60" s="61"/>
      <c r="F60" s="44">
        <f t="shared" ref="F60:F66" si="3">E60*D60</f>
        <v>0</v>
      </c>
      <c r="G60" s="105"/>
      <c r="H60" s="44">
        <f>G60*D60</f>
        <v>0</v>
      </c>
    </row>
    <row r="61" spans="1:9" ht="14.1" customHeight="1" x14ac:dyDescent="0.25">
      <c r="A61" s="31" t="s">
        <v>98</v>
      </c>
      <c r="B61" s="69" t="s">
        <v>129</v>
      </c>
      <c r="C61" s="43" t="s">
        <v>14</v>
      </c>
      <c r="D61" s="115">
        <v>7</v>
      </c>
      <c r="E61" s="61"/>
      <c r="F61" s="44">
        <f t="shared" si="3"/>
        <v>0</v>
      </c>
      <c r="G61" s="105"/>
      <c r="H61" s="44">
        <f>G61*D61</f>
        <v>0</v>
      </c>
    </row>
    <row r="62" spans="1:9" ht="14.1" customHeight="1" x14ac:dyDescent="0.25">
      <c r="A62" s="31" t="s">
        <v>99</v>
      </c>
      <c r="B62" s="69" t="s">
        <v>41</v>
      </c>
      <c r="C62" s="43" t="s">
        <v>14</v>
      </c>
      <c r="D62" s="115">
        <v>1</v>
      </c>
      <c r="E62" s="61"/>
      <c r="F62" s="44">
        <f t="shared" si="3"/>
        <v>0</v>
      </c>
      <c r="G62" s="105"/>
      <c r="H62" s="44"/>
    </row>
    <row r="63" spans="1:9" ht="14.1" customHeight="1" x14ac:dyDescent="0.25">
      <c r="A63" s="31" t="s">
        <v>100</v>
      </c>
      <c r="B63" s="69" t="s">
        <v>42</v>
      </c>
      <c r="C63" s="43" t="s">
        <v>14</v>
      </c>
      <c r="D63" s="115">
        <v>1</v>
      </c>
      <c r="E63" s="61"/>
      <c r="F63" s="44">
        <f t="shared" si="3"/>
        <v>0</v>
      </c>
      <c r="G63" s="105"/>
      <c r="H63" s="44"/>
    </row>
    <row r="64" spans="1:9" ht="14.1" customHeight="1" x14ac:dyDescent="0.25">
      <c r="A64" s="31" t="s">
        <v>101</v>
      </c>
      <c r="B64" s="69" t="s">
        <v>43</v>
      </c>
      <c r="C64" s="43" t="s">
        <v>14</v>
      </c>
      <c r="D64" s="115">
        <v>1</v>
      </c>
      <c r="E64" s="61"/>
      <c r="F64" s="44">
        <f t="shared" si="3"/>
        <v>0</v>
      </c>
      <c r="G64" s="105"/>
      <c r="H64" s="44"/>
    </row>
    <row r="65" spans="1:8" ht="14.1" customHeight="1" x14ac:dyDescent="0.25">
      <c r="A65" s="31" t="s">
        <v>102</v>
      </c>
      <c r="B65" s="69" t="s">
        <v>44</v>
      </c>
      <c r="C65" s="43" t="s">
        <v>14</v>
      </c>
      <c r="D65" s="115">
        <v>1</v>
      </c>
      <c r="E65" s="61"/>
      <c r="F65" s="44">
        <f t="shared" si="3"/>
        <v>0</v>
      </c>
      <c r="G65" s="105"/>
      <c r="H65" s="44"/>
    </row>
    <row r="66" spans="1:8" ht="14.1" customHeight="1" thickBot="1" x14ac:dyDescent="0.3">
      <c r="A66" s="31" t="s">
        <v>103</v>
      </c>
      <c r="B66" s="69" t="s">
        <v>46</v>
      </c>
      <c r="C66" s="43" t="s">
        <v>14</v>
      </c>
      <c r="D66" s="115">
        <v>1</v>
      </c>
      <c r="E66" s="61"/>
      <c r="F66" s="44">
        <f t="shared" si="3"/>
        <v>0</v>
      </c>
      <c r="G66" s="105"/>
      <c r="H66" s="44"/>
    </row>
    <row r="67" spans="1:8" ht="14.1" customHeight="1" x14ac:dyDescent="0.25">
      <c r="B67" s="36" t="s">
        <v>16</v>
      </c>
      <c r="C67" s="37"/>
      <c r="D67" s="121">
        <v>1</v>
      </c>
      <c r="E67" s="38"/>
      <c r="F67" s="39">
        <f>SUM(F59:F66)</f>
        <v>0</v>
      </c>
      <c r="G67" s="101"/>
      <c r="H67" s="40">
        <f>SUM(H59:H66)</f>
        <v>0</v>
      </c>
    </row>
    <row r="68" spans="1:8" ht="14.1" customHeight="1" x14ac:dyDescent="0.25">
      <c r="B68" s="41" t="s">
        <v>17</v>
      </c>
      <c r="C68" s="42">
        <v>0.08</v>
      </c>
      <c r="D68" s="115"/>
      <c r="E68" s="44"/>
      <c r="F68" s="45"/>
      <c r="G68" s="102"/>
      <c r="H68" s="46">
        <f>PRODUCT(H67,C68)</f>
        <v>0</v>
      </c>
    </row>
    <row r="69" spans="1:8" ht="14.1" customHeight="1" thickBot="1" x14ac:dyDescent="0.3">
      <c r="B69" s="47" t="s">
        <v>18</v>
      </c>
      <c r="C69" s="48"/>
      <c r="D69" s="122"/>
      <c r="E69" s="49"/>
      <c r="F69" s="50"/>
      <c r="G69" s="103"/>
      <c r="H69" s="51">
        <f>F67+H67+H68</f>
        <v>0</v>
      </c>
    </row>
    <row r="70" spans="1:8" ht="14.1" customHeight="1" x14ac:dyDescent="0.25">
      <c r="C70" s="71"/>
      <c r="D70" s="126"/>
      <c r="E70" s="72"/>
      <c r="F70" s="55"/>
      <c r="G70" s="108"/>
      <c r="H70" s="55"/>
    </row>
    <row r="71" spans="1:8" x14ac:dyDescent="0.25">
      <c r="B71" s="56" t="s">
        <v>139</v>
      </c>
      <c r="C71" s="33"/>
      <c r="D71" s="87"/>
      <c r="E71" s="34"/>
      <c r="F71" s="35"/>
      <c r="G71" s="100"/>
      <c r="H71" s="35"/>
    </row>
    <row r="72" spans="1:8" x14ac:dyDescent="0.25">
      <c r="A72" s="31" t="s">
        <v>104</v>
      </c>
      <c r="B72" s="32" t="s">
        <v>13</v>
      </c>
      <c r="C72" s="33" t="s">
        <v>11</v>
      </c>
      <c r="D72" s="87">
        <v>80</v>
      </c>
      <c r="E72" s="34"/>
      <c r="F72" s="35">
        <f>E72*D72</f>
        <v>0</v>
      </c>
      <c r="G72" s="100"/>
      <c r="H72" s="35">
        <f>G72*D72</f>
        <v>0</v>
      </c>
    </row>
    <row r="73" spans="1:8" x14ac:dyDescent="0.25">
      <c r="A73" s="31" t="s">
        <v>105</v>
      </c>
      <c r="B73" s="32" t="s">
        <v>12</v>
      </c>
      <c r="C73" s="33" t="s">
        <v>11</v>
      </c>
      <c r="D73" s="87">
        <v>20</v>
      </c>
      <c r="E73" s="34"/>
      <c r="F73" s="35">
        <f>E73*D73</f>
        <v>0</v>
      </c>
      <c r="G73" s="100"/>
      <c r="H73" s="35">
        <f>G73*D73</f>
        <v>0</v>
      </c>
    </row>
    <row r="74" spans="1:8" x14ac:dyDescent="0.25">
      <c r="A74" s="31" t="s">
        <v>106</v>
      </c>
      <c r="B74" s="32" t="s">
        <v>66</v>
      </c>
      <c r="C74" s="33" t="s">
        <v>14</v>
      </c>
      <c r="D74" s="87">
        <v>4</v>
      </c>
      <c r="E74" s="34"/>
      <c r="F74" s="35">
        <f>D74*E74</f>
        <v>0</v>
      </c>
      <c r="G74" s="34"/>
      <c r="H74" s="35">
        <f>D74*G74</f>
        <v>0</v>
      </c>
    </row>
    <row r="75" spans="1:8" x14ac:dyDescent="0.25">
      <c r="A75" s="31" t="s">
        <v>107</v>
      </c>
      <c r="B75" s="60" t="s">
        <v>142</v>
      </c>
      <c r="C75" s="43" t="s">
        <v>11</v>
      </c>
      <c r="D75" s="115">
        <v>54</v>
      </c>
      <c r="E75" s="61"/>
      <c r="F75" s="35">
        <f>D75*E75</f>
        <v>0</v>
      </c>
      <c r="G75" s="105"/>
      <c r="H75" s="35">
        <f>D75*G75</f>
        <v>0</v>
      </c>
    </row>
    <row r="76" spans="1:8" x14ac:dyDescent="0.25">
      <c r="A76" s="31" t="s">
        <v>108</v>
      </c>
      <c r="B76" s="60" t="s">
        <v>19</v>
      </c>
      <c r="C76" s="43" t="s">
        <v>11</v>
      </c>
      <c r="D76" s="115">
        <v>54</v>
      </c>
      <c r="E76" s="61"/>
      <c r="F76" s="44">
        <f>E76*D76</f>
        <v>0</v>
      </c>
      <c r="G76" s="105"/>
      <c r="H76" s="44">
        <f>G76*D76</f>
        <v>0</v>
      </c>
    </row>
    <row r="77" spans="1:8" x14ac:dyDescent="0.25">
      <c r="A77" s="31" t="s">
        <v>109</v>
      </c>
      <c r="B77" s="57" t="s">
        <v>20</v>
      </c>
      <c r="C77" s="33" t="s">
        <v>11</v>
      </c>
      <c r="D77" s="87">
        <v>8</v>
      </c>
      <c r="E77" s="34"/>
      <c r="F77" s="44">
        <f>E77*D77</f>
        <v>0</v>
      </c>
      <c r="G77" s="100"/>
      <c r="H77" s="44">
        <f>G77*D77</f>
        <v>0</v>
      </c>
    </row>
    <row r="78" spans="1:8" ht="26.25" x14ac:dyDescent="0.25">
      <c r="A78" s="31" t="s">
        <v>110</v>
      </c>
      <c r="B78" s="60" t="s">
        <v>133</v>
      </c>
      <c r="C78" s="43" t="s">
        <v>14</v>
      </c>
      <c r="D78" s="115">
        <v>4</v>
      </c>
      <c r="E78" s="34"/>
      <c r="F78" s="35">
        <f>D78*E78</f>
        <v>0</v>
      </c>
      <c r="G78" s="34"/>
      <c r="H78" s="35">
        <f>D78*G78</f>
        <v>0</v>
      </c>
    </row>
    <row r="79" spans="1:8" x14ac:dyDescent="0.25">
      <c r="A79" s="31" t="s">
        <v>111</v>
      </c>
      <c r="B79" s="32" t="s">
        <v>63</v>
      </c>
      <c r="C79" s="33" t="s">
        <v>14</v>
      </c>
      <c r="D79" s="87">
        <v>6</v>
      </c>
      <c r="E79" s="61"/>
      <c r="F79" s="44">
        <f>E79*D79</f>
        <v>0</v>
      </c>
      <c r="G79" s="105"/>
      <c r="H79" s="44">
        <f>G79*D79</f>
        <v>0</v>
      </c>
    </row>
    <row r="80" spans="1:8" x14ac:dyDescent="0.25">
      <c r="A80" s="31" t="s">
        <v>112</v>
      </c>
      <c r="B80" s="32" t="s">
        <v>64</v>
      </c>
      <c r="C80" s="33" t="s">
        <v>14</v>
      </c>
      <c r="D80" s="87">
        <v>8</v>
      </c>
      <c r="E80" s="66"/>
      <c r="F80" s="44">
        <f>E80*D80</f>
        <v>0</v>
      </c>
      <c r="G80" s="106"/>
      <c r="H80" s="44">
        <f>G80*D80</f>
        <v>0</v>
      </c>
    </row>
    <row r="81" spans="1:8" x14ac:dyDescent="0.25">
      <c r="A81" s="31" t="s">
        <v>113</v>
      </c>
      <c r="B81" s="32" t="s">
        <v>65</v>
      </c>
      <c r="C81" s="33" t="s">
        <v>14</v>
      </c>
      <c r="D81" s="87">
        <v>4</v>
      </c>
      <c r="E81" s="34"/>
      <c r="F81" s="44">
        <f>E81*D81</f>
        <v>0</v>
      </c>
      <c r="G81" s="100"/>
      <c r="H81" s="44">
        <f>G81*D81</f>
        <v>0</v>
      </c>
    </row>
    <row r="82" spans="1:8" x14ac:dyDescent="0.25">
      <c r="A82" s="31" t="s">
        <v>114</v>
      </c>
      <c r="B82" s="32" t="s">
        <v>132</v>
      </c>
      <c r="C82" s="33" t="s">
        <v>14</v>
      </c>
      <c r="D82" s="87">
        <v>4</v>
      </c>
      <c r="E82" s="34"/>
      <c r="F82" s="35">
        <f>D82*E82</f>
        <v>0</v>
      </c>
      <c r="G82" s="34"/>
      <c r="H82" s="35">
        <f>D82*G82</f>
        <v>0</v>
      </c>
    </row>
    <row r="83" spans="1:8" x14ac:dyDescent="0.25">
      <c r="A83" s="31" t="s">
        <v>115</v>
      </c>
      <c r="B83" s="86" t="s">
        <v>67</v>
      </c>
      <c r="C83" s="65" t="s">
        <v>14</v>
      </c>
      <c r="D83" s="124">
        <v>4</v>
      </c>
      <c r="E83" s="66"/>
      <c r="F83" s="35">
        <f>D83*E83</f>
        <v>0</v>
      </c>
      <c r="G83" s="106"/>
      <c r="H83" s="35">
        <f>D83*G83</f>
        <v>0</v>
      </c>
    </row>
    <row r="84" spans="1:8" x14ac:dyDescent="0.25">
      <c r="A84" s="31" t="s">
        <v>116</v>
      </c>
      <c r="B84" s="32" t="s">
        <v>68</v>
      </c>
      <c r="C84" s="33" t="s">
        <v>14</v>
      </c>
      <c r="D84" s="87">
        <v>1</v>
      </c>
      <c r="E84" s="34"/>
      <c r="F84" s="35">
        <f>D84*E84</f>
        <v>0</v>
      </c>
      <c r="G84" s="100"/>
      <c r="H84" s="35">
        <f>D84*G84</f>
        <v>0</v>
      </c>
    </row>
    <row r="85" spans="1:8" ht="16.5" thickBot="1" x14ac:dyDescent="0.3">
      <c r="A85" s="31" t="s">
        <v>117</v>
      </c>
      <c r="B85" s="32" t="s">
        <v>69</v>
      </c>
      <c r="C85" s="33" t="s">
        <v>11</v>
      </c>
      <c r="D85" s="87">
        <v>8</v>
      </c>
      <c r="E85" s="34"/>
      <c r="F85" s="35">
        <f>D85*E85</f>
        <v>0</v>
      </c>
      <c r="G85" s="100"/>
      <c r="H85" s="35">
        <f>D85*G85</f>
        <v>0</v>
      </c>
    </row>
    <row r="86" spans="1:8" x14ac:dyDescent="0.25">
      <c r="B86" s="36" t="s">
        <v>16</v>
      </c>
      <c r="C86" s="37"/>
      <c r="D86" s="121">
        <v>1</v>
      </c>
      <c r="E86" s="38"/>
      <c r="F86" s="39">
        <f>SUM(F71:F85)</f>
        <v>0</v>
      </c>
      <c r="G86" s="101"/>
      <c r="H86" s="40">
        <f>SUM(H71:H85)</f>
        <v>0</v>
      </c>
    </row>
    <row r="87" spans="1:8" x14ac:dyDescent="0.25">
      <c r="B87" s="41" t="s">
        <v>17</v>
      </c>
      <c r="C87" s="42">
        <v>0.08</v>
      </c>
      <c r="D87" s="115"/>
      <c r="E87" s="44"/>
      <c r="F87" s="45"/>
      <c r="G87" s="102"/>
      <c r="H87" s="46">
        <f>PRODUCT(H86,C87)</f>
        <v>0</v>
      </c>
    </row>
    <row r="88" spans="1:8" ht="16.5" thickBot="1" x14ac:dyDescent="0.3">
      <c r="B88" s="47" t="s">
        <v>18</v>
      </c>
      <c r="C88" s="48"/>
      <c r="D88" s="122"/>
      <c r="E88" s="49"/>
      <c r="F88" s="50"/>
      <c r="G88" s="103"/>
      <c r="H88" s="51">
        <f>F86+H86+H87</f>
        <v>0</v>
      </c>
    </row>
    <row r="90" spans="1:8" x14ac:dyDescent="0.25">
      <c r="B90" s="67" t="s">
        <v>140</v>
      </c>
      <c r="C90" s="43"/>
      <c r="D90" s="115"/>
      <c r="E90" s="61"/>
      <c r="F90" s="44"/>
      <c r="G90" s="105"/>
      <c r="H90" s="44"/>
    </row>
    <row r="91" spans="1:8" ht="30" customHeight="1" thickBot="1" x14ac:dyDescent="0.3">
      <c r="A91" s="31" t="s">
        <v>118</v>
      </c>
      <c r="B91" s="81" t="s">
        <v>131</v>
      </c>
      <c r="C91" s="68" t="s">
        <v>60</v>
      </c>
      <c r="D91" s="80">
        <v>2</v>
      </c>
      <c r="E91" s="61">
        <f>(H3+H4+H5+H6+H7+H8)/100</f>
        <v>0</v>
      </c>
      <c r="F91" s="44">
        <f>E91*D91</f>
        <v>0</v>
      </c>
      <c r="G91" s="105"/>
      <c r="H91" s="44"/>
    </row>
    <row r="92" spans="1:8" x14ac:dyDescent="0.25">
      <c r="B92" s="36" t="s">
        <v>16</v>
      </c>
      <c r="C92" s="37"/>
      <c r="D92" s="121">
        <v>1</v>
      </c>
      <c r="E92" s="38"/>
      <c r="F92" s="39">
        <f>SUM(F90:F91)</f>
        <v>0</v>
      </c>
      <c r="G92" s="101"/>
      <c r="H92" s="40">
        <f>SUM(H90:H91)</f>
        <v>0</v>
      </c>
    </row>
    <row r="93" spans="1:8" x14ac:dyDescent="0.25">
      <c r="B93" s="41" t="s">
        <v>17</v>
      </c>
      <c r="C93" s="42">
        <v>0.08</v>
      </c>
      <c r="D93" s="115"/>
      <c r="E93" s="44"/>
      <c r="F93" s="45"/>
      <c r="G93" s="102"/>
      <c r="H93" s="46">
        <f>PRODUCT(H92,C93)</f>
        <v>0</v>
      </c>
    </row>
    <row r="94" spans="1:8" ht="16.5" thickBot="1" x14ac:dyDescent="0.3">
      <c r="B94" s="47" t="s">
        <v>18</v>
      </c>
      <c r="C94" s="48"/>
      <c r="D94" s="122"/>
      <c r="E94" s="49"/>
      <c r="F94" s="50"/>
      <c r="G94" s="103"/>
      <c r="H94" s="51">
        <f>F92+H92+H93</f>
        <v>0</v>
      </c>
    </row>
    <row r="96" spans="1:8" x14ac:dyDescent="0.25">
      <c r="B96" s="84" t="s">
        <v>141</v>
      </c>
      <c r="C96" s="43"/>
      <c r="D96" s="115"/>
      <c r="E96" s="61"/>
      <c r="F96" s="44"/>
      <c r="G96" s="105"/>
      <c r="H96" s="44"/>
    </row>
    <row r="97" spans="1:8" x14ac:dyDescent="0.25">
      <c r="A97" s="82" t="s">
        <v>119</v>
      </c>
      <c r="B97" s="85" t="s">
        <v>61</v>
      </c>
      <c r="C97" s="83" t="s">
        <v>45</v>
      </c>
      <c r="D97" s="80">
        <v>2</v>
      </c>
      <c r="E97" s="61"/>
      <c r="F97" s="44">
        <f>E97*D97</f>
        <v>0</v>
      </c>
      <c r="G97" s="105"/>
      <c r="H97" s="44"/>
    </row>
    <row r="98" spans="1:8" x14ac:dyDescent="0.25">
      <c r="A98" s="82" t="s">
        <v>120</v>
      </c>
      <c r="B98" s="85" t="s">
        <v>62</v>
      </c>
      <c r="C98" s="83" t="s">
        <v>45</v>
      </c>
      <c r="D98" s="80">
        <v>5</v>
      </c>
      <c r="E98" s="61"/>
      <c r="F98" s="44">
        <f>E98*D98</f>
        <v>0</v>
      </c>
      <c r="G98" s="105"/>
      <c r="H98" s="44"/>
    </row>
    <row r="99" spans="1:8" ht="26.25" x14ac:dyDescent="0.25">
      <c r="A99" s="82" t="s">
        <v>121</v>
      </c>
      <c r="B99" s="114" t="s">
        <v>47</v>
      </c>
      <c r="C99" s="83" t="s">
        <v>45</v>
      </c>
      <c r="D99" s="80">
        <v>4</v>
      </c>
      <c r="E99" s="61"/>
      <c r="F99" s="44">
        <f t="shared" ref="F99:F105" si="4">E99*D99</f>
        <v>0</v>
      </c>
      <c r="G99" s="105"/>
      <c r="H99" s="44"/>
    </row>
    <row r="100" spans="1:8" x14ac:dyDescent="0.25">
      <c r="A100" s="82" t="s">
        <v>122</v>
      </c>
      <c r="B100" s="70" t="s">
        <v>48</v>
      </c>
      <c r="C100" s="83" t="s">
        <v>45</v>
      </c>
      <c r="D100" s="80">
        <v>4</v>
      </c>
      <c r="E100" s="61"/>
      <c r="F100" s="44">
        <f t="shared" si="4"/>
        <v>0</v>
      </c>
      <c r="G100" s="105"/>
      <c r="H100" s="44"/>
    </row>
    <row r="101" spans="1:8" x14ac:dyDescent="0.25">
      <c r="A101" s="82" t="s">
        <v>123</v>
      </c>
      <c r="B101" s="70" t="s">
        <v>49</v>
      </c>
      <c r="C101" s="83" t="s">
        <v>45</v>
      </c>
      <c r="D101" s="80">
        <v>20</v>
      </c>
      <c r="E101" s="61"/>
      <c r="F101" s="44">
        <f t="shared" si="4"/>
        <v>0</v>
      </c>
      <c r="G101" s="105"/>
      <c r="H101" s="44"/>
    </row>
    <row r="102" spans="1:8" x14ac:dyDescent="0.25">
      <c r="A102" s="82" t="s">
        <v>124</v>
      </c>
      <c r="B102" s="70" t="s">
        <v>50</v>
      </c>
      <c r="C102" s="43" t="s">
        <v>45</v>
      </c>
      <c r="D102" s="115">
        <v>20</v>
      </c>
      <c r="E102" s="61"/>
      <c r="F102" s="44">
        <f t="shared" si="4"/>
        <v>0</v>
      </c>
      <c r="G102" s="105"/>
      <c r="H102" s="44"/>
    </row>
    <row r="103" spans="1:8" x14ac:dyDescent="0.25">
      <c r="A103" s="82" t="s">
        <v>125</v>
      </c>
      <c r="B103" s="70" t="s">
        <v>51</v>
      </c>
      <c r="C103" s="68" t="s">
        <v>45</v>
      </c>
      <c r="D103" s="115">
        <v>10</v>
      </c>
      <c r="E103" s="61"/>
      <c r="F103" s="44">
        <f t="shared" si="4"/>
        <v>0</v>
      </c>
      <c r="G103" s="105"/>
      <c r="H103" s="44"/>
    </row>
    <row r="104" spans="1:8" x14ac:dyDescent="0.25">
      <c r="A104" s="82" t="s">
        <v>126</v>
      </c>
      <c r="B104" s="70" t="s">
        <v>52</v>
      </c>
      <c r="C104" s="43" t="s">
        <v>45</v>
      </c>
      <c r="D104" s="115">
        <v>25</v>
      </c>
      <c r="E104" s="61"/>
      <c r="F104" s="44">
        <f t="shared" si="4"/>
        <v>0</v>
      </c>
      <c r="G104" s="105"/>
      <c r="H104" s="44"/>
    </row>
    <row r="105" spans="1:8" ht="16.5" thickBot="1" x14ac:dyDescent="0.3">
      <c r="A105" s="82" t="s">
        <v>127</v>
      </c>
      <c r="B105" s="69" t="s">
        <v>53</v>
      </c>
      <c r="C105" s="43" t="s">
        <v>130</v>
      </c>
      <c r="D105" s="115">
        <v>1</v>
      </c>
      <c r="E105" s="61"/>
      <c r="F105" s="44">
        <f t="shared" si="4"/>
        <v>0</v>
      </c>
      <c r="G105" s="105"/>
      <c r="H105" s="44"/>
    </row>
    <row r="106" spans="1:8" ht="16.5" thickBot="1" x14ac:dyDescent="0.3">
      <c r="B106" s="73" t="s">
        <v>16</v>
      </c>
      <c r="C106" s="74"/>
      <c r="D106" s="128">
        <v>1</v>
      </c>
      <c r="E106" s="75"/>
      <c r="F106" s="76">
        <f>SUM(F96:F105)</f>
        <v>0</v>
      </c>
      <c r="G106" s="109"/>
      <c r="H106" s="77"/>
    </row>
    <row r="107" spans="1:8" x14ac:dyDescent="0.25">
      <c r="B107" s="21" t="s">
        <v>54</v>
      </c>
    </row>
    <row r="108" spans="1:8" x14ac:dyDescent="0.25">
      <c r="B108" s="78" t="s">
        <v>55</v>
      </c>
    </row>
    <row r="109" spans="1:8" x14ac:dyDescent="0.25">
      <c r="B109" s="79" t="s">
        <v>56</v>
      </c>
    </row>
    <row r="110" spans="1:8" x14ac:dyDescent="0.25">
      <c r="B110" s="79" t="s">
        <v>57</v>
      </c>
    </row>
  </sheetData>
  <sheetProtection selectLockedCells="1" selectUnlockedCells="1"/>
  <mergeCells count="2">
    <mergeCell ref="E13:F13"/>
    <mergeCell ref="G13:H13"/>
  </mergeCells>
  <phoneticPr fontId="15" type="noConversion"/>
  <pageMargins left="0.6694444444444444" right="0.19652777777777777" top="1.28125" bottom="0.47222222222222221" header="0.51180555555555551" footer="0.2361111111111111"/>
  <pageSetup paperSize="9" orientation="landscape" useFirstPageNumber="1" horizontalDpi="300" verticalDpi="300" r:id="rId1"/>
  <headerFooter alignWithMargins="0">
    <oddHeader>&amp;LSTAVEBNÍ ÚPRAVY OBJEKTU ZÁKLADNÍ ŠKOLY VE STONAŘOVĚ 
NA POZEMCÍCH P.Č.1033, 1032/1, K.Ú. STONAŘOV - 2 ETAPA
ELEKTROINSTALACE ROZPOČET&amp;R&amp;D</oddHeader>
    <oddFooter>&amp;LZpracovatel: Atelier A02 spol.s.r.o.&amp;R&amp;P/&amp;N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6</vt:i4>
      </vt:variant>
    </vt:vector>
  </HeadingPairs>
  <TitlesOfParts>
    <vt:vector size="7" baseType="lpstr">
      <vt:lpstr>NOVÁ</vt:lpstr>
      <vt:lpstr>NOVÁ!Excel_BuiltIn_Print_Area</vt:lpstr>
      <vt:lpstr>Excel_BuiltIn_Print_Area_2</vt:lpstr>
      <vt:lpstr>NOVÁ!Excel_BuiltIn_Print_Titles</vt:lpstr>
      <vt:lpstr>Excel_BuiltIn_Print_Titles_2</vt:lpstr>
      <vt:lpstr>NOVÁ!Názvy_tisku</vt:lpstr>
      <vt:lpstr>NOVÁ!Oblast_tisku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 Burger</dc:creator>
  <cp:lastModifiedBy>dohnal.tomas@outlook.cz</cp:lastModifiedBy>
  <dcterms:created xsi:type="dcterms:W3CDTF">2023-12-27T07:39:48Z</dcterms:created>
  <dcterms:modified xsi:type="dcterms:W3CDTF">2025-01-06T16:58:20Z</dcterms:modified>
</cp:coreProperties>
</file>